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ETER\SÚŤAŽE\PRKbZ\PRKbZ\Výzva do PRKbZ\SÚŤAŽE OD ROKU 2016\PRÁCE\HUNCOVCE-REK. PLYNOVEJ KOTOLNE\04.1.2_príloha č.2 Výzvy - Výkaz výmer\"/>
    </mc:Choice>
  </mc:AlternateContent>
  <bookViews>
    <workbookView xWindow="0" yWindow="0" windowWidth="21960" windowHeight="8535" activeTab="1"/>
  </bookViews>
  <sheets>
    <sheet name="Rekapitulácia stavby" sheetId="1" r:id="rId1"/>
    <sheet name="899 - Rekonštrukcia plyno..." sheetId="2" r:id="rId2"/>
  </sheets>
  <definedNames>
    <definedName name="_xlnm._FilterDatabase" localSheetId="1" hidden="1">'899 - Rekonštrukcia plyno...'!$C$116:$K$161</definedName>
    <definedName name="_xlnm.Print_Titles" localSheetId="1">'899 - Rekonštrukcia plyno...'!$116:$116</definedName>
    <definedName name="_xlnm.Print_Titles" localSheetId="0">'Rekapitulácia stavby'!$92:$92</definedName>
    <definedName name="_xlnm.Print_Area" localSheetId="1">'899 - Rekonštrukcia plyno...'!$C$4:$J$76,'899 - Rekonštrukcia plyno...'!$C$82:$J$100,'899 - Rekonštrukcia plyno...'!$C$106:$K$161</definedName>
    <definedName name="_xlnm.Print_Area" localSheetId="0">'Rekapitulácia stavby'!$D$4:$AO$76,'Rekapitulácia stavby'!$C$82:$AQ$96</definedName>
  </definedNames>
  <calcPr calcId="152511" fullPrecision="0"/>
</workbook>
</file>

<file path=xl/calcChain.xml><?xml version="1.0" encoding="utf-8"?>
<calcChain xmlns="http://schemas.openxmlformats.org/spreadsheetml/2006/main">
  <c r="E22" i="2" l="1"/>
  <c r="F114" i="2"/>
  <c r="J35" i="2" l="1"/>
  <c r="J34" i="2"/>
  <c r="AY95" i="1" s="1"/>
  <c r="J33" i="2"/>
  <c r="AX95" i="1" s="1"/>
  <c r="BI161" i="2"/>
  <c r="BH161" i="2"/>
  <c r="BG161" i="2"/>
  <c r="BE161" i="2"/>
  <c r="T161" i="2"/>
  <c r="R161" i="2"/>
  <c r="P161" i="2"/>
  <c r="BK161" i="2"/>
  <c r="J161" i="2"/>
  <c r="BF161" i="2" s="1"/>
  <c r="BI160" i="2"/>
  <c r="BH160" i="2"/>
  <c r="BG160" i="2"/>
  <c r="BE160" i="2"/>
  <c r="T160" i="2"/>
  <c r="R160" i="2"/>
  <c r="P160" i="2"/>
  <c r="BK160" i="2"/>
  <c r="J160" i="2"/>
  <c r="BF160" i="2" s="1"/>
  <c r="BI159" i="2"/>
  <c r="BH159" i="2"/>
  <c r="BG159" i="2"/>
  <c r="BE159" i="2"/>
  <c r="T159" i="2"/>
  <c r="R159" i="2"/>
  <c r="P159" i="2"/>
  <c r="BK159" i="2"/>
  <c r="J159" i="2"/>
  <c r="BF159" i="2" s="1"/>
  <c r="BI158" i="2"/>
  <c r="BH158" i="2"/>
  <c r="BG158" i="2"/>
  <c r="BE158" i="2"/>
  <c r="T158" i="2"/>
  <c r="R158" i="2"/>
  <c r="P158" i="2"/>
  <c r="BK158" i="2"/>
  <c r="J158" i="2"/>
  <c r="BF158" i="2" s="1"/>
  <c r="BI157" i="2"/>
  <c r="BH157" i="2"/>
  <c r="BG157" i="2"/>
  <c r="BE157" i="2"/>
  <c r="T157" i="2"/>
  <c r="R157" i="2"/>
  <c r="P157" i="2"/>
  <c r="BK157" i="2"/>
  <c r="J157" i="2"/>
  <c r="BF157" i="2" s="1"/>
  <c r="BI156" i="2"/>
  <c r="BH156" i="2"/>
  <c r="BG156" i="2"/>
  <c r="BE156" i="2"/>
  <c r="T156" i="2"/>
  <c r="R156" i="2"/>
  <c r="R155" i="2"/>
  <c r="P156" i="2"/>
  <c r="BK156" i="2"/>
  <c r="J156" i="2"/>
  <c r="BF156" i="2" s="1"/>
  <c r="BI154" i="2"/>
  <c r="BH154" i="2"/>
  <c r="BG154" i="2"/>
  <c r="BE154" i="2"/>
  <c r="T154" i="2"/>
  <c r="R154" i="2"/>
  <c r="P154" i="2"/>
  <c r="BK154" i="2"/>
  <c r="J154" i="2"/>
  <c r="BF154" i="2" s="1"/>
  <c r="BI153" i="2"/>
  <c r="BH153" i="2"/>
  <c r="BG153" i="2"/>
  <c r="BE153" i="2"/>
  <c r="T153" i="2"/>
  <c r="R153" i="2"/>
  <c r="P153" i="2"/>
  <c r="BK153" i="2"/>
  <c r="J153" i="2"/>
  <c r="BF153" i="2"/>
  <c r="BI152" i="2"/>
  <c r="BH152" i="2"/>
  <c r="BG152" i="2"/>
  <c r="BE152" i="2"/>
  <c r="T152" i="2"/>
  <c r="R152" i="2"/>
  <c r="P152" i="2"/>
  <c r="BK152" i="2"/>
  <c r="J152" i="2"/>
  <c r="BF152" i="2" s="1"/>
  <c r="BI151" i="2"/>
  <c r="BH151" i="2"/>
  <c r="BG151" i="2"/>
  <c r="BE151" i="2"/>
  <c r="T151" i="2"/>
  <c r="R151" i="2"/>
  <c r="P151" i="2"/>
  <c r="BK151" i="2"/>
  <c r="J151" i="2"/>
  <c r="BF151" i="2" s="1"/>
  <c r="BI149" i="2"/>
  <c r="BH149" i="2"/>
  <c r="BG149" i="2"/>
  <c r="BE149" i="2"/>
  <c r="T149" i="2"/>
  <c r="R149" i="2"/>
  <c r="P149" i="2"/>
  <c r="BK149" i="2"/>
  <c r="J149" i="2"/>
  <c r="BF149" i="2" s="1"/>
  <c r="BI148" i="2"/>
  <c r="BH148" i="2"/>
  <c r="BG148" i="2"/>
  <c r="BE148" i="2"/>
  <c r="T148" i="2"/>
  <c r="R148" i="2"/>
  <c r="P148" i="2"/>
  <c r="BK148" i="2"/>
  <c r="J148" i="2"/>
  <c r="BF148" i="2" s="1"/>
  <c r="BI147" i="2"/>
  <c r="BH147" i="2"/>
  <c r="BG147" i="2"/>
  <c r="BE147" i="2"/>
  <c r="T147" i="2"/>
  <c r="R147" i="2"/>
  <c r="P147" i="2"/>
  <c r="BK147" i="2"/>
  <c r="J147" i="2"/>
  <c r="BF147" i="2"/>
  <c r="BI146" i="2"/>
  <c r="BH146" i="2"/>
  <c r="BG146" i="2"/>
  <c r="BE146" i="2"/>
  <c r="T146" i="2"/>
  <c r="R146" i="2"/>
  <c r="P146" i="2"/>
  <c r="BK146" i="2"/>
  <c r="J146" i="2"/>
  <c r="BF146" i="2" s="1"/>
  <c r="BI144" i="2"/>
  <c r="BH144" i="2"/>
  <c r="BG144" i="2"/>
  <c r="BE144" i="2"/>
  <c r="T144" i="2"/>
  <c r="R144" i="2"/>
  <c r="P144" i="2"/>
  <c r="BK144" i="2"/>
  <c r="J144" i="2"/>
  <c r="BF144" i="2" s="1"/>
  <c r="BI143" i="2"/>
  <c r="BH143" i="2"/>
  <c r="BG143" i="2"/>
  <c r="BE143" i="2"/>
  <c r="T143" i="2"/>
  <c r="R143" i="2"/>
  <c r="P143" i="2"/>
  <c r="BK143" i="2"/>
  <c r="J143" i="2"/>
  <c r="BF143" i="2" s="1"/>
  <c r="BI142" i="2"/>
  <c r="BH142" i="2"/>
  <c r="BG142" i="2"/>
  <c r="BE142" i="2"/>
  <c r="T142" i="2"/>
  <c r="R142" i="2"/>
  <c r="P142" i="2"/>
  <c r="BK142" i="2"/>
  <c r="J142" i="2"/>
  <c r="BF142" i="2" s="1"/>
  <c r="BI141" i="2"/>
  <c r="BH141" i="2"/>
  <c r="BG141" i="2"/>
  <c r="BE141" i="2"/>
  <c r="T141" i="2"/>
  <c r="R141" i="2"/>
  <c r="P141" i="2"/>
  <c r="BK141" i="2"/>
  <c r="J141" i="2"/>
  <c r="BF141" i="2" s="1"/>
  <c r="BI140" i="2"/>
  <c r="BH140" i="2"/>
  <c r="BG140" i="2"/>
  <c r="BE140" i="2"/>
  <c r="T140" i="2"/>
  <c r="R140" i="2"/>
  <c r="P140" i="2"/>
  <c r="BK140" i="2"/>
  <c r="J140" i="2"/>
  <c r="BF140" i="2" s="1"/>
  <c r="BI139" i="2"/>
  <c r="BH139" i="2"/>
  <c r="BG139" i="2"/>
  <c r="BE139" i="2"/>
  <c r="T139" i="2"/>
  <c r="R139" i="2"/>
  <c r="P139" i="2"/>
  <c r="BK139" i="2"/>
  <c r="J139" i="2"/>
  <c r="BF139" i="2"/>
  <c r="BI138" i="2"/>
  <c r="BH138" i="2"/>
  <c r="BG138" i="2"/>
  <c r="BE138" i="2"/>
  <c r="T138" i="2"/>
  <c r="R138" i="2"/>
  <c r="P138" i="2"/>
  <c r="BK138" i="2"/>
  <c r="J138" i="2"/>
  <c r="BF138" i="2" s="1"/>
  <c r="BI137" i="2"/>
  <c r="BH137" i="2"/>
  <c r="BG137" i="2"/>
  <c r="BE137" i="2"/>
  <c r="T137" i="2"/>
  <c r="R137" i="2"/>
  <c r="P137" i="2"/>
  <c r="BK137" i="2"/>
  <c r="J137" i="2"/>
  <c r="BF137" i="2" s="1"/>
  <c r="BI136" i="2"/>
  <c r="BH136" i="2"/>
  <c r="BG136" i="2"/>
  <c r="BE136" i="2"/>
  <c r="T136" i="2"/>
  <c r="R136" i="2"/>
  <c r="P136" i="2"/>
  <c r="BK136" i="2"/>
  <c r="J136" i="2"/>
  <c r="BF136" i="2" s="1"/>
  <c r="BI135" i="2"/>
  <c r="BH135" i="2"/>
  <c r="BG135" i="2"/>
  <c r="BE135" i="2"/>
  <c r="T135" i="2"/>
  <c r="R135" i="2"/>
  <c r="P135" i="2"/>
  <c r="BK135" i="2"/>
  <c r="J135" i="2"/>
  <c r="BF135" i="2" s="1"/>
  <c r="BI134" i="2"/>
  <c r="BH134" i="2"/>
  <c r="BG134" i="2"/>
  <c r="BE134" i="2"/>
  <c r="T134" i="2"/>
  <c r="R134" i="2"/>
  <c r="P134" i="2"/>
  <c r="BK134" i="2"/>
  <c r="J134" i="2"/>
  <c r="BF134" i="2" s="1"/>
  <c r="BI133" i="2"/>
  <c r="BH133" i="2"/>
  <c r="BG133" i="2"/>
  <c r="BE133" i="2"/>
  <c r="T133" i="2"/>
  <c r="R133" i="2"/>
  <c r="P133" i="2"/>
  <c r="BK133" i="2"/>
  <c r="J133" i="2"/>
  <c r="BF133" i="2" s="1"/>
  <c r="BI132" i="2"/>
  <c r="BH132" i="2"/>
  <c r="BG132" i="2"/>
  <c r="BE132" i="2"/>
  <c r="T132" i="2"/>
  <c r="R132" i="2"/>
  <c r="P132" i="2"/>
  <c r="BK132" i="2"/>
  <c r="J132" i="2"/>
  <c r="BF132" i="2" s="1"/>
  <c r="BI131" i="2"/>
  <c r="BH131" i="2"/>
  <c r="BG131" i="2"/>
  <c r="BE131" i="2"/>
  <c r="T131" i="2"/>
  <c r="R131" i="2"/>
  <c r="P131" i="2"/>
  <c r="BK131" i="2"/>
  <c r="J131" i="2"/>
  <c r="BF131" i="2" s="1"/>
  <c r="BI130" i="2"/>
  <c r="BH130" i="2"/>
  <c r="BG130" i="2"/>
  <c r="BE130" i="2"/>
  <c r="T130" i="2"/>
  <c r="R130" i="2"/>
  <c r="P130" i="2"/>
  <c r="BK130" i="2"/>
  <c r="J130" i="2"/>
  <c r="BF130" i="2" s="1"/>
  <c r="BI129" i="2"/>
  <c r="BH129" i="2"/>
  <c r="BG129" i="2"/>
  <c r="BE129" i="2"/>
  <c r="T129" i="2"/>
  <c r="R129" i="2"/>
  <c r="P129" i="2"/>
  <c r="BK129" i="2"/>
  <c r="J129" i="2"/>
  <c r="BF129" i="2" s="1"/>
  <c r="BI128" i="2"/>
  <c r="BH128" i="2"/>
  <c r="BG128" i="2"/>
  <c r="BE128" i="2"/>
  <c r="T128" i="2"/>
  <c r="R128" i="2"/>
  <c r="P128" i="2"/>
  <c r="BK128" i="2"/>
  <c r="J128" i="2"/>
  <c r="BF128" i="2" s="1"/>
  <c r="BI127" i="2"/>
  <c r="BH127" i="2"/>
  <c r="BG127" i="2"/>
  <c r="BE127" i="2"/>
  <c r="T127" i="2"/>
  <c r="R127" i="2"/>
  <c r="P127" i="2"/>
  <c r="BK127" i="2"/>
  <c r="J127" i="2"/>
  <c r="BF127" i="2" s="1"/>
  <c r="BI126" i="2"/>
  <c r="BH126" i="2"/>
  <c r="BG126" i="2"/>
  <c r="BE126" i="2"/>
  <c r="T126" i="2"/>
  <c r="R126" i="2"/>
  <c r="P126" i="2"/>
  <c r="BK126" i="2"/>
  <c r="J126" i="2"/>
  <c r="BF126" i="2" s="1"/>
  <c r="BI125" i="2"/>
  <c r="BH125" i="2"/>
  <c r="BG125" i="2"/>
  <c r="BE125" i="2"/>
  <c r="T125" i="2"/>
  <c r="R125" i="2"/>
  <c r="P125" i="2"/>
  <c r="BK125" i="2"/>
  <c r="J125" i="2"/>
  <c r="BF125" i="2" s="1"/>
  <c r="BI124" i="2"/>
  <c r="BH124" i="2"/>
  <c r="BG124" i="2"/>
  <c r="BE124" i="2"/>
  <c r="T124" i="2"/>
  <c r="R124" i="2"/>
  <c r="P124" i="2"/>
  <c r="BK124" i="2"/>
  <c r="J124" i="2"/>
  <c r="BF124" i="2" s="1"/>
  <c r="BI123" i="2"/>
  <c r="BH123" i="2"/>
  <c r="BG123" i="2"/>
  <c r="BE123" i="2"/>
  <c r="T123" i="2"/>
  <c r="R123" i="2"/>
  <c r="P123" i="2"/>
  <c r="BK123" i="2"/>
  <c r="J123" i="2"/>
  <c r="BF123" i="2" s="1"/>
  <c r="BI122" i="2"/>
  <c r="BH122" i="2"/>
  <c r="BG122" i="2"/>
  <c r="BE122" i="2"/>
  <c r="T122" i="2"/>
  <c r="R122" i="2"/>
  <c r="P122" i="2"/>
  <c r="BK122" i="2"/>
  <c r="J122" i="2"/>
  <c r="BF122" i="2" s="1"/>
  <c r="BI121" i="2"/>
  <c r="BH121" i="2"/>
  <c r="BG121" i="2"/>
  <c r="BE121" i="2"/>
  <c r="T121" i="2"/>
  <c r="R121" i="2"/>
  <c r="P121" i="2"/>
  <c r="BK121" i="2"/>
  <c r="J121" i="2"/>
  <c r="BF121" i="2" s="1"/>
  <c r="BI120" i="2"/>
  <c r="BH120" i="2"/>
  <c r="BG120" i="2"/>
  <c r="BE120" i="2"/>
  <c r="T120" i="2"/>
  <c r="R120" i="2"/>
  <c r="P120" i="2"/>
  <c r="BK120" i="2"/>
  <c r="J120" i="2"/>
  <c r="BF120" i="2" s="1"/>
  <c r="J114" i="2"/>
  <c r="J113" i="2"/>
  <c r="F113" i="2"/>
  <c r="F111" i="2"/>
  <c r="E109" i="2"/>
  <c r="J90" i="2"/>
  <c r="J89" i="2"/>
  <c r="F89" i="2"/>
  <c r="F87" i="2"/>
  <c r="E85" i="2"/>
  <c r="J16" i="2"/>
  <c r="E16" i="2"/>
  <c r="J15" i="2"/>
  <c r="J10" i="2"/>
  <c r="J111" i="2" s="1"/>
  <c r="AS94" i="1"/>
  <c r="L90" i="1"/>
  <c r="AM90" i="1"/>
  <c r="AM89" i="1"/>
  <c r="L89" i="1"/>
  <c r="AM87" i="1"/>
  <c r="L87" i="1"/>
  <c r="L85" i="1"/>
  <c r="L84" i="1"/>
  <c r="BK145" i="2" l="1"/>
  <c r="J145" i="2" s="1"/>
  <c r="J97" i="2" s="1"/>
  <c r="F35" i="2"/>
  <c r="BD95" i="1" s="1"/>
  <c r="BD94" i="1" s="1"/>
  <c r="W33" i="1" s="1"/>
  <c r="F33" i="2"/>
  <c r="BB95" i="1" s="1"/>
  <c r="BB94" i="1" s="1"/>
  <c r="AX94" i="1" s="1"/>
  <c r="BK119" i="2"/>
  <c r="J119" i="2" s="1"/>
  <c r="J96" i="2" s="1"/>
  <c r="J31" i="2"/>
  <c r="AV95" i="1" s="1"/>
  <c r="F34" i="2"/>
  <c r="BC95" i="1" s="1"/>
  <c r="BC94" i="1" s="1"/>
  <c r="AY94" i="1" s="1"/>
  <c r="P119" i="2"/>
  <c r="T145" i="2"/>
  <c r="BK150" i="2"/>
  <c r="J150" i="2" s="1"/>
  <c r="J98" i="2" s="1"/>
  <c r="T150" i="2"/>
  <c r="P150" i="2"/>
  <c r="BK155" i="2"/>
  <c r="J155" i="2" s="1"/>
  <c r="J99" i="2" s="1"/>
  <c r="R119" i="2"/>
  <c r="T155" i="2"/>
  <c r="F31" i="2"/>
  <c r="AZ95" i="1" s="1"/>
  <c r="AZ94" i="1" s="1"/>
  <c r="AV94" i="1" s="1"/>
  <c r="T119" i="2"/>
  <c r="T118" i="2" s="1"/>
  <c r="T117" i="2" s="1"/>
  <c r="P145" i="2"/>
  <c r="R145" i="2"/>
  <c r="R150" i="2"/>
  <c r="P155" i="2"/>
  <c r="F32" i="2"/>
  <c r="BA95" i="1" s="1"/>
  <c r="BA94" i="1" s="1"/>
  <c r="J32" i="2"/>
  <c r="AW95" i="1" s="1"/>
  <c r="J87" i="2"/>
  <c r="F90" i="2"/>
  <c r="W29" i="1" l="1"/>
  <c r="W31" i="1"/>
  <c r="W32" i="1"/>
  <c r="AT95" i="1"/>
  <c r="BK118" i="2"/>
  <c r="J118" i="2" s="1"/>
  <c r="J95" i="2" s="1"/>
  <c r="R118" i="2"/>
  <c r="R117" i="2" s="1"/>
  <c r="P118" i="2"/>
  <c r="P117" i="2" s="1"/>
  <c r="AU95" i="1" s="1"/>
  <c r="AU94" i="1" s="1"/>
  <c r="AW94" i="1"/>
  <c r="AK30" i="1" s="1"/>
  <c r="W30" i="1"/>
  <c r="AK29" i="1"/>
  <c r="BK117" i="2" l="1"/>
  <c r="J117" i="2" s="1"/>
  <c r="J94" i="2" s="1"/>
  <c r="AT94" i="1"/>
  <c r="J28" i="2" l="1"/>
  <c r="J37" i="2" s="1"/>
  <c r="AG95" i="1" l="1"/>
  <c r="AN95" i="1" s="1"/>
  <c r="AG94" i="1" l="1"/>
  <c r="AK26" i="1" s="1"/>
  <c r="AK35" i="1" s="1"/>
  <c r="AN94" i="1" l="1"/>
</calcChain>
</file>

<file path=xl/sharedStrings.xml><?xml version="1.0" encoding="utf-8"?>
<sst xmlns="http://schemas.openxmlformats.org/spreadsheetml/2006/main" count="827" uniqueCount="278">
  <si>
    <t>Export Komplet</t>
  </si>
  <si>
    <t/>
  </si>
  <si>
    <t>2.0</t>
  </si>
  <si>
    <t>False</t>
  </si>
  <si>
    <t>{e3846434-daef-4c1c-96ba-76ee70d7faf4}</t>
  </si>
  <si>
    <t>&gt;&gt;  skryté stĺpce  &lt;&lt;</t>
  </si>
  <si>
    <t>0,001</t>
  </si>
  <si>
    <t>20</t>
  </si>
  <si>
    <t>0,01</t>
  </si>
  <si>
    <t>REKAPITULÁCIA STAVBY</t>
  </si>
  <si>
    <t>v ---  nižšie sa nachádzajú doplnkové a pomocné údaje k zostavám  --- v</t>
  </si>
  <si>
    <t>Kód:</t>
  </si>
  <si>
    <t>899</t>
  </si>
  <si>
    <t>Stavba:</t>
  </si>
  <si>
    <t>Rekonštrukcia plynovej kotolne ZŠ Huncovce                                                   SO 02 PLYNOFIKÁCIA</t>
  </si>
  <si>
    <t>JKSO:</t>
  </si>
  <si>
    <t>KS:</t>
  </si>
  <si>
    <t>1</t>
  </si>
  <si>
    <t>Miesto:</t>
  </si>
  <si>
    <t>Huncovce</t>
  </si>
  <si>
    <t>Dátum:</t>
  </si>
  <si>
    <t>0,0001</t>
  </si>
  <si>
    <t>Objednávateľ:</t>
  </si>
  <si>
    <t>IČO:</t>
  </si>
  <si>
    <t>ZŠ Huncovce</t>
  </si>
  <si>
    <t>IČ DPH:</t>
  </si>
  <si>
    <t>Zhotoviteľ:</t>
  </si>
  <si>
    <t>True</t>
  </si>
  <si>
    <t>Projektant:</t>
  </si>
  <si>
    <t>Ing. Peter Bendík - Thermgas, Poprad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</si>
  <si>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</si>
  <si>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</si>
  <si>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</si>
  <si>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</si>
  <si>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</si>
  <si>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</si>
  <si>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</si>
  <si>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</si>
  <si>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</si>
  <si>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</si>
  <si>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</si>
  <si>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</si>
  <si>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</si>
  <si>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</si>
  <si>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</si>
  <si>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</si>
  <si>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</si>
  <si>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</si>
  <si>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</si>
  <si>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</si>
  <si>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</si>
  <si>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</si>
  <si>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</si>
  <si>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</si>
  <si>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</si>
  <si>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</si>
  <si>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</si>
  <si>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</si>
  <si>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</si>
  <si>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</si>
  <si>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</si>
  <si>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</si>
  <si>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</si>
  <si>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</si>
  <si>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</si>
  <si>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</si>
  <si>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</si>
  <si>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</si>
  <si>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</si>
  <si>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</si>
  <si>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</si>
  <si>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</si>
  <si>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</si>
  <si>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</si>
  <si>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</si>
  <si>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</si>
  <si>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</si>
  <si>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</si>
  <si>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</si>
  <si>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</si>
  <si>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</si>
  <si>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</si>
  <si>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</si>
  <si>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</si>
  <si>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</si>
  <si>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723 - Zdravotechnika - plynovod</t>
  </si>
  <si>
    <t xml:space="preserve">    767 - Konštrukcie doplnkové kovové</t>
  </si>
  <si>
    <t xml:space="preserve">    783 - Dokončovacie práce - nátery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</si>
  <si>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</si>
  <si>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</si>
  <si>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</si>
  <si>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</si>
  <si>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</si>
  <si>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</si>
  <si>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</si>
  <si>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</si>
  <si>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</si>
  <si>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</si>
  <si>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</si>
  <si>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</si>
  <si>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</si>
  <si>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</si>
  <si>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</si>
  <si>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</si>
  <si>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</si>
  <si>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723</t>
  </si>
  <si>
    <t>Zdravotechnika - plynovod</t>
  </si>
  <si>
    <t>K</t>
  </si>
  <si>
    <t>723120202</t>
  </si>
  <si>
    <t>Potrubie z oceľových rúrok závitových čiernych spájaných zvarovaním - akosť 11 353.0 DN 15</t>
  </si>
  <si>
    <t>m</t>
  </si>
  <si>
    <t>16</t>
  </si>
  <si>
    <t>-579322202</t>
  </si>
  <si>
    <t>723120203</t>
  </si>
  <si>
    <t>Potrubie z oceľových rúrok závitových čiernych spájaných zvarovaním - akosť 11 353.0 DN 20</t>
  </si>
  <si>
    <t>-397168515</t>
  </si>
  <si>
    <t>3</t>
  </si>
  <si>
    <t>723120204</t>
  </si>
  <si>
    <t>Potrubie z oceľových rúrok závitových čiernych spájaných zvarovaním - akosť 11 353.0 DN 25</t>
  </si>
  <si>
    <t>952402624</t>
  </si>
  <si>
    <t>4</t>
  </si>
  <si>
    <t>723120205</t>
  </si>
  <si>
    <t>Potrubie z oceľových rúrok závitových čiernych spájaných zvarovaním - akosť 11 353.0 DN 32</t>
  </si>
  <si>
    <t>-518197981</t>
  </si>
  <si>
    <t>5</t>
  </si>
  <si>
    <t>723120206</t>
  </si>
  <si>
    <t>Potrubie z oceľových rúrok závitových čiernych spájaných zvarovaním - akosť 11 353.0 DN 40</t>
  </si>
  <si>
    <t>1657286279</t>
  </si>
  <si>
    <t>6</t>
  </si>
  <si>
    <t>723150342</t>
  </si>
  <si>
    <t>Potrubie z oceľových rúrok hladkých čiernych redukcia - zhotovenie kovaním  nad 1 DN DN 40/25</t>
  </si>
  <si>
    <t>ks</t>
  </si>
  <si>
    <t>-333962732</t>
  </si>
  <si>
    <t>7</t>
  </si>
  <si>
    <t>M</t>
  </si>
  <si>
    <t>4860002190</t>
  </si>
  <si>
    <t>Trubkový oblúk K 40, DN 40, pre plynový rozvod</t>
  </si>
  <si>
    <t>32</t>
  </si>
  <si>
    <t>1952601031</t>
  </si>
  <si>
    <t>8</t>
  </si>
  <si>
    <t>723190202</t>
  </si>
  <si>
    <t>Prípojky plynovodné z oceľových rúrok závitových čiernych spájaných na závit akosť 11 353. DN 15</t>
  </si>
  <si>
    <t>súb</t>
  </si>
  <si>
    <t>44529812</t>
  </si>
  <si>
    <t>9</t>
  </si>
  <si>
    <t>723190203</t>
  </si>
  <si>
    <t>Prípojky plynovodné z oceľových rúrok závitových čiernych spájaných na závit akosť 11 353. DN 20</t>
  </si>
  <si>
    <t>1847245570</t>
  </si>
  <si>
    <t>10</t>
  </si>
  <si>
    <t>723190204</t>
  </si>
  <si>
    <t>Prípojky plynovodné z oceľových rúrok závitových čiernych spájaných na závit akosť 11 353. DN 25</t>
  </si>
  <si>
    <t>1843178941</t>
  </si>
  <si>
    <t>11</t>
  </si>
  <si>
    <t>723190206</t>
  </si>
  <si>
    <t>Prípojka plynovodná z oceľových rúrok závitových čiernych spájaných na závit  DN 40</t>
  </si>
  <si>
    <t>268408613</t>
  </si>
  <si>
    <t>12</t>
  </si>
  <si>
    <t>3884116000</t>
  </si>
  <si>
    <t>Tlakomer deformačný kruhový, o 160 mm, 0- 6 kPa</t>
  </si>
  <si>
    <t>1242007730</t>
  </si>
  <si>
    <t>13</t>
  </si>
  <si>
    <t>3885000350</t>
  </si>
  <si>
    <t>Manovákuometer o 160 mm, -50+200 Pa</t>
  </si>
  <si>
    <t>-264168333</t>
  </si>
  <si>
    <t>14</t>
  </si>
  <si>
    <t>3885000290</t>
  </si>
  <si>
    <t>Kohút tlakomerový 2 cestný</t>
  </si>
  <si>
    <t>-128659473</t>
  </si>
  <si>
    <t>15</t>
  </si>
  <si>
    <t>3885001140</t>
  </si>
  <si>
    <t>Teplomer TU 0-450 160mm-uhlový</t>
  </si>
  <si>
    <t>-109210903</t>
  </si>
  <si>
    <t>3885000390</t>
  </si>
  <si>
    <t>Návarok priamy M20x1,5mm-tlakomer</t>
  </si>
  <si>
    <t>-21351368</t>
  </si>
  <si>
    <t>17</t>
  </si>
  <si>
    <t>3885000400</t>
  </si>
  <si>
    <t>Návarok M27x2mm - teplomer</t>
  </si>
  <si>
    <t>477437033</t>
  </si>
  <si>
    <t>18</t>
  </si>
  <si>
    <t>4860002305</t>
  </si>
  <si>
    <t>Odvzdušňovacia zátka, DN 15</t>
  </si>
  <si>
    <t>227438939</t>
  </si>
  <si>
    <t>19</t>
  </si>
  <si>
    <t>723221122</t>
  </si>
  <si>
    <t>Armatúry závitové s jedným závitom kohútiky hadicové K 863 G 1/2</t>
  </si>
  <si>
    <t>1987679862</t>
  </si>
  <si>
    <t>4860002201</t>
  </si>
  <si>
    <t>Guľový kohút plynový 1/2" poniklovaný</t>
  </si>
  <si>
    <t>-1613948193</t>
  </si>
  <si>
    <t>21</t>
  </si>
  <si>
    <t>4860002205</t>
  </si>
  <si>
    <t>Guľový kohút plynový 6/4" poniklovaný</t>
  </si>
  <si>
    <t>-1193999202</t>
  </si>
  <si>
    <t>22</t>
  </si>
  <si>
    <t>723239101</t>
  </si>
  <si>
    <t>Montáž plynových armatúr s dvoma závitmi ostatné typy G 1/2</t>
  </si>
  <si>
    <t>-1955616813</t>
  </si>
  <si>
    <t>23</t>
  </si>
  <si>
    <t>723239102</t>
  </si>
  <si>
    <t>Montáž plynových armatúr s dvoma závitmi ostatné typy G 3/4</t>
  </si>
  <si>
    <t>391966986</t>
  </si>
  <si>
    <t>24</t>
  </si>
  <si>
    <t>723239105</t>
  </si>
  <si>
    <t>Montáž plynových armatúr s dvoma závitmi ostatné typy G 6/4</t>
  </si>
  <si>
    <t>1366063190</t>
  </si>
  <si>
    <t>25</t>
  </si>
  <si>
    <t>998723292</t>
  </si>
  <si>
    <t>Príplatok k cene za zväčšený presun nad vymedzenú najväčšiu dopravnú vzdialenosť do 100 m</t>
  </si>
  <si>
    <t>267184203</t>
  </si>
  <si>
    <t>767</t>
  </si>
  <si>
    <t>Konštrukcie doplnkové kovové</t>
  </si>
  <si>
    <t>26</t>
  </si>
  <si>
    <t>767995102</t>
  </si>
  <si>
    <t>Montáž ostatných atypických  kovových stavebných doplnkových konštrukcií nad 5 do 10 kg</t>
  </si>
  <si>
    <t>kg</t>
  </si>
  <si>
    <t>-983580512</t>
  </si>
  <si>
    <t>27</t>
  </si>
  <si>
    <t>4860001000</t>
  </si>
  <si>
    <t>Dodávka kovových stavebných konštrukcií - uloženie potrubia</t>
  </si>
  <si>
    <t>-340324754</t>
  </si>
  <si>
    <t>28</t>
  </si>
  <si>
    <t>998767201</t>
  </si>
  <si>
    <t>Presun hmôt pre kovové stavebné doplnkové konštrukcie v objektoch výšky do 6 m</t>
  </si>
  <si>
    <t>1748049190</t>
  </si>
  <si>
    <t>29</t>
  </si>
  <si>
    <t>998767293</t>
  </si>
  <si>
    <t>Kovové stav.dopln.konštr.,prípl.za presun nad najväčšiu dopr. vzdial. do 500 m</t>
  </si>
  <si>
    <t>-1596575323</t>
  </si>
  <si>
    <t>783</t>
  </si>
  <si>
    <t>Dokončovacie práce - nátery</t>
  </si>
  <si>
    <t>30</t>
  </si>
  <si>
    <t>783224900</t>
  </si>
  <si>
    <t>Nátery kov. stav. dopln. konš. syntetické farby šedej na vzduchu schnúce jednonásobné 1x s email.</t>
  </si>
  <si>
    <t>m2</t>
  </si>
  <si>
    <t>-819398424</t>
  </si>
  <si>
    <t>31</t>
  </si>
  <si>
    <t>783421210</t>
  </si>
  <si>
    <t>Nátery kovového armatúr syntetické na vzduchu schnúce farby žltej do DN 100 mm jednonás. 1x email</t>
  </si>
  <si>
    <t>-1977145390</t>
  </si>
  <si>
    <t>783421710</t>
  </si>
  <si>
    <t>Nátery kovového armatúr syntetické na vzduchu schnúce farby žltej do DN 100 mm základný</t>
  </si>
  <si>
    <t>-1831566255</t>
  </si>
  <si>
    <t>33</t>
  </si>
  <si>
    <t>783424340</t>
  </si>
  <si>
    <t>Nátery kovového potrubia syntetické farby žltej do DN 50 mm dvojnásobné 1x email a základný náter</t>
  </si>
  <si>
    <t>1923151658</t>
  </si>
  <si>
    <t>OST</t>
  </si>
  <si>
    <t>Ostatné</t>
  </si>
  <si>
    <t>34</t>
  </si>
  <si>
    <t>HZS-001</t>
  </si>
  <si>
    <t>Revízie</t>
  </si>
  <si>
    <t>hod</t>
  </si>
  <si>
    <t>512</t>
  </si>
  <si>
    <t>-1863286907</t>
  </si>
  <si>
    <t>35</t>
  </si>
  <si>
    <t>HZS-003</t>
  </si>
  <si>
    <t>Práca montéra pri zapojení do siete</t>
  </si>
  <si>
    <t>379767255</t>
  </si>
  <si>
    <t>36</t>
  </si>
  <si>
    <t>HZS-005</t>
  </si>
  <si>
    <t>Príprava ku komplexnému vyskúšaniu</t>
  </si>
  <si>
    <t>-1443031781</t>
  </si>
  <si>
    <t>37</t>
  </si>
  <si>
    <t>HZS-006</t>
  </si>
  <si>
    <t>Kompletné vyskúšanie</t>
  </si>
  <si>
    <t>-2088153686</t>
  </si>
  <si>
    <t>38</t>
  </si>
  <si>
    <t>HZS-009</t>
  </si>
  <si>
    <t>Tlakové skúšky, účasť technickej inšpekcie, osvedčenie</t>
  </si>
  <si>
    <t>-1745131109</t>
  </si>
  <si>
    <t>39</t>
  </si>
  <si>
    <t>HZS-040</t>
  </si>
  <si>
    <t>Demontáž existujúceho vnútorného plynovodu</t>
  </si>
  <si>
    <t>hod.</t>
  </si>
  <si>
    <t>-541678097</t>
  </si>
  <si>
    <t>Vyplň údaj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</si>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</sst>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9" fillId="0" borderId="22" xfId="0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4" fontId="17" fillId="5" borderId="22" xfId="0" applyNumberFormat="1" applyFont="1" applyFill="1" applyBorder="1" applyAlignment="1" applyProtection="1">
      <alignment vertical="center"/>
      <protection locked="0"/>
    </xf>
    <xf numFmtId="4" fontId="28" fillId="5" borderId="22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74" workbookViewId="0">
      <selection activeCell="E14" sqref="E1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5" t="s">
        <v>5</v>
      </c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8</v>
      </c>
      <c r="BT3" s="14" t="s">
        <v>7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6</v>
      </c>
    </row>
    <row r="5" spans="1:74" s="1" customFormat="1" ht="12" customHeight="1">
      <c r="B5" s="17"/>
      <c r="D5" s="20" t="s">
        <v>11</v>
      </c>
      <c r="K5" s="182" t="s">
        <v>12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184" t="s">
        <v>14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17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49" t="s">
        <v>276</v>
      </c>
      <c r="AR8" s="17"/>
      <c r="BS8" s="14" t="s">
        <v>21</v>
      </c>
    </row>
    <row r="9" spans="1:74" s="1" customFormat="1" ht="14.45" customHeight="1">
      <c r="B9" s="17"/>
      <c r="AR9" s="17"/>
      <c r="BS9" s="14" t="s">
        <v>21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24</v>
      </c>
      <c r="AK11" s="23" t="s">
        <v>25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26</v>
      </c>
      <c r="AK13" s="23" t="s">
        <v>23</v>
      </c>
      <c r="AN13" s="21" t="s">
        <v>1</v>
      </c>
      <c r="AR13" s="17"/>
      <c r="BS13" s="14" t="s">
        <v>21</v>
      </c>
    </row>
    <row r="14" spans="1:74" ht="12.75">
      <c r="B14" s="17"/>
      <c r="E14" s="21" t="s">
        <v>276</v>
      </c>
      <c r="AK14" s="23" t="s">
        <v>25</v>
      </c>
      <c r="AN14" s="21" t="s">
        <v>1</v>
      </c>
      <c r="AR14" s="17"/>
      <c r="BS14" s="14" t="s">
        <v>21</v>
      </c>
    </row>
    <row r="15" spans="1:74" s="1" customFormat="1" ht="6.95" customHeight="1">
      <c r="B15" s="17"/>
      <c r="AR15" s="17"/>
      <c r="BS15" s="14" t="s">
        <v>27</v>
      </c>
    </row>
    <row r="16" spans="1:74" s="1" customFormat="1" ht="12" customHeight="1">
      <c r="B16" s="17"/>
      <c r="D16" s="23" t="s">
        <v>28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29</v>
      </c>
      <c r="AK17" s="23" t="s">
        <v>25</v>
      </c>
      <c r="AN17" s="21" t="s">
        <v>1</v>
      </c>
      <c r="AR17" s="17"/>
      <c r="BS17" s="14" t="s">
        <v>3</v>
      </c>
    </row>
    <row r="18" spans="1:71" s="1" customFormat="1" ht="6.95" customHeight="1">
      <c r="B18" s="17"/>
      <c r="AR18" s="17"/>
      <c r="BS18" s="14" t="s">
        <v>8</v>
      </c>
    </row>
    <row r="19" spans="1:71" s="1" customFormat="1" ht="12" customHeight="1">
      <c r="B19" s="17"/>
      <c r="D19" s="23" t="s">
        <v>30</v>
      </c>
      <c r="AK19" s="23" t="s">
        <v>23</v>
      </c>
      <c r="AN19" s="21" t="s">
        <v>1</v>
      </c>
      <c r="AR19" s="17"/>
      <c r="BS19" s="14" t="s">
        <v>8</v>
      </c>
    </row>
    <row r="20" spans="1:71" s="1" customFormat="1" ht="18.399999999999999" customHeight="1">
      <c r="B20" s="17"/>
      <c r="E20" s="21" t="s">
        <v>276</v>
      </c>
      <c r="AK20" s="23" t="s">
        <v>25</v>
      </c>
      <c r="AN20" s="21" t="s">
        <v>1</v>
      </c>
      <c r="AR20" s="17"/>
      <c r="BS20" s="14" t="s">
        <v>27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31</v>
      </c>
      <c r="AR22" s="17"/>
    </row>
    <row r="23" spans="1:71" s="1" customFormat="1" ht="16.5" customHeight="1">
      <c r="B23" s="17"/>
      <c r="E23" s="186" t="s">
        <v>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32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7">
        <f>ROUND(AG94,2)</f>
        <v>0</v>
      </c>
      <c r="AL26" s="188"/>
      <c r="AM26" s="188"/>
      <c r="AN26" s="188"/>
      <c r="AO26" s="188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9" t="s">
        <v>33</v>
      </c>
      <c r="M28" s="189"/>
      <c r="N28" s="189"/>
      <c r="O28" s="189"/>
      <c r="P28" s="189"/>
      <c r="Q28" s="26"/>
      <c r="R28" s="26"/>
      <c r="S28" s="26"/>
      <c r="T28" s="26"/>
      <c r="U28" s="26"/>
      <c r="V28" s="26"/>
      <c r="W28" s="189" t="s">
        <v>34</v>
      </c>
      <c r="X28" s="189"/>
      <c r="Y28" s="189"/>
      <c r="Z28" s="189"/>
      <c r="AA28" s="189"/>
      <c r="AB28" s="189"/>
      <c r="AC28" s="189"/>
      <c r="AD28" s="189"/>
      <c r="AE28" s="189"/>
      <c r="AF28" s="26"/>
      <c r="AG28" s="26"/>
      <c r="AH28" s="26"/>
      <c r="AI28" s="26"/>
      <c r="AJ28" s="26"/>
      <c r="AK28" s="189" t="s">
        <v>35</v>
      </c>
      <c r="AL28" s="189"/>
      <c r="AM28" s="189"/>
      <c r="AN28" s="189"/>
      <c r="AO28" s="189"/>
      <c r="AP28" s="26"/>
      <c r="AQ28" s="26"/>
      <c r="AR28" s="27"/>
      <c r="BE28" s="26"/>
    </row>
    <row r="29" spans="1:71" s="3" customFormat="1" ht="14.45" customHeight="1">
      <c r="B29" s="31"/>
      <c r="D29" s="23" t="s">
        <v>36</v>
      </c>
      <c r="F29" s="23" t="s">
        <v>37</v>
      </c>
      <c r="L29" s="192">
        <v>0.2</v>
      </c>
      <c r="M29" s="191"/>
      <c r="N29" s="191"/>
      <c r="O29" s="191"/>
      <c r="P29" s="191"/>
      <c r="W29" s="190">
        <f>ROUND(AZ94, 2)</f>
        <v>0</v>
      </c>
      <c r="X29" s="191"/>
      <c r="Y29" s="191"/>
      <c r="Z29" s="191"/>
      <c r="AA29" s="191"/>
      <c r="AB29" s="191"/>
      <c r="AC29" s="191"/>
      <c r="AD29" s="191"/>
      <c r="AE29" s="191"/>
      <c r="AK29" s="190">
        <f>ROUND(AV94, 2)</f>
        <v>0</v>
      </c>
      <c r="AL29" s="191"/>
      <c r="AM29" s="191"/>
      <c r="AN29" s="191"/>
      <c r="AO29" s="191"/>
      <c r="AR29" s="31"/>
    </row>
    <row r="30" spans="1:71" s="3" customFormat="1" ht="14.45" customHeight="1">
      <c r="B30" s="31"/>
      <c r="F30" s="23" t="s">
        <v>38</v>
      </c>
      <c r="L30" s="192">
        <v>0.2</v>
      </c>
      <c r="M30" s="191"/>
      <c r="N30" s="191"/>
      <c r="O30" s="191"/>
      <c r="P30" s="191"/>
      <c r="W30" s="190">
        <f>ROUND(BA94, 2)</f>
        <v>0</v>
      </c>
      <c r="X30" s="191"/>
      <c r="Y30" s="191"/>
      <c r="Z30" s="191"/>
      <c r="AA30" s="191"/>
      <c r="AB30" s="191"/>
      <c r="AC30" s="191"/>
      <c r="AD30" s="191"/>
      <c r="AE30" s="191"/>
      <c r="AK30" s="190">
        <f>ROUND(AW94, 2)</f>
        <v>0</v>
      </c>
      <c r="AL30" s="191"/>
      <c r="AM30" s="191"/>
      <c r="AN30" s="191"/>
      <c r="AO30" s="191"/>
      <c r="AR30" s="31"/>
    </row>
    <row r="31" spans="1:71" s="3" customFormat="1" ht="14.45" hidden="1" customHeight="1">
      <c r="B31" s="31"/>
      <c r="F31" s="23" t="s">
        <v>39</v>
      </c>
      <c r="L31" s="192">
        <v>0.2</v>
      </c>
      <c r="M31" s="191"/>
      <c r="N31" s="191"/>
      <c r="O31" s="191"/>
      <c r="P31" s="191"/>
      <c r="W31" s="190">
        <f>ROUND(BB94, 2)</f>
        <v>0</v>
      </c>
      <c r="X31" s="191"/>
      <c r="Y31" s="191"/>
      <c r="Z31" s="191"/>
      <c r="AA31" s="191"/>
      <c r="AB31" s="191"/>
      <c r="AC31" s="191"/>
      <c r="AD31" s="191"/>
      <c r="AE31" s="191"/>
      <c r="AK31" s="190">
        <v>0</v>
      </c>
      <c r="AL31" s="191"/>
      <c r="AM31" s="191"/>
      <c r="AN31" s="191"/>
      <c r="AO31" s="191"/>
      <c r="AR31" s="31"/>
    </row>
    <row r="32" spans="1:71" s="3" customFormat="1" ht="14.45" hidden="1" customHeight="1">
      <c r="B32" s="31"/>
      <c r="F32" s="23" t="s">
        <v>40</v>
      </c>
      <c r="L32" s="192">
        <v>0.2</v>
      </c>
      <c r="M32" s="191"/>
      <c r="N32" s="191"/>
      <c r="O32" s="191"/>
      <c r="P32" s="191"/>
      <c r="W32" s="190">
        <f>ROUND(BC94, 2)</f>
        <v>0</v>
      </c>
      <c r="X32" s="191"/>
      <c r="Y32" s="191"/>
      <c r="Z32" s="191"/>
      <c r="AA32" s="191"/>
      <c r="AB32" s="191"/>
      <c r="AC32" s="191"/>
      <c r="AD32" s="191"/>
      <c r="AE32" s="191"/>
      <c r="AK32" s="190">
        <v>0</v>
      </c>
      <c r="AL32" s="191"/>
      <c r="AM32" s="191"/>
      <c r="AN32" s="191"/>
      <c r="AO32" s="191"/>
      <c r="AR32" s="31"/>
    </row>
    <row r="33" spans="1:57" s="3" customFormat="1" ht="14.45" hidden="1" customHeight="1">
      <c r="B33" s="31"/>
      <c r="F33" s="23" t="s">
        <v>41</v>
      </c>
      <c r="L33" s="192">
        <v>0</v>
      </c>
      <c r="M33" s="191"/>
      <c r="N33" s="191"/>
      <c r="O33" s="191"/>
      <c r="P33" s="191"/>
      <c r="W33" s="190">
        <f>ROUND(BD94, 2)</f>
        <v>0</v>
      </c>
      <c r="X33" s="191"/>
      <c r="Y33" s="191"/>
      <c r="Z33" s="191"/>
      <c r="AA33" s="191"/>
      <c r="AB33" s="191"/>
      <c r="AC33" s="191"/>
      <c r="AD33" s="191"/>
      <c r="AE33" s="191"/>
      <c r="AK33" s="190">
        <v>0</v>
      </c>
      <c r="AL33" s="191"/>
      <c r="AM33" s="191"/>
      <c r="AN33" s="191"/>
      <c r="AO33" s="191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42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43</v>
      </c>
      <c r="U35" s="34"/>
      <c r="V35" s="34"/>
      <c r="W35" s="34"/>
      <c r="X35" s="193" t="s">
        <v>44</v>
      </c>
      <c r="Y35" s="194"/>
      <c r="Z35" s="194"/>
      <c r="AA35" s="194"/>
      <c r="AB35" s="194"/>
      <c r="AC35" s="34"/>
      <c r="AD35" s="34"/>
      <c r="AE35" s="34"/>
      <c r="AF35" s="34"/>
      <c r="AG35" s="34"/>
      <c r="AH35" s="34"/>
      <c r="AI35" s="34"/>
      <c r="AJ35" s="34"/>
      <c r="AK35" s="195">
        <f>SUM(AK26:AK33)</f>
        <v>0</v>
      </c>
      <c r="AL35" s="194"/>
      <c r="AM35" s="194"/>
      <c r="AN35" s="194"/>
      <c r="AO35" s="196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46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47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48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47</v>
      </c>
      <c r="AI60" s="29"/>
      <c r="AJ60" s="29"/>
      <c r="AK60" s="29"/>
      <c r="AL60" s="29"/>
      <c r="AM60" s="39" t="s">
        <v>48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50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47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48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47</v>
      </c>
      <c r="AI75" s="29"/>
      <c r="AJ75" s="29"/>
      <c r="AK75" s="29"/>
      <c r="AL75" s="29"/>
      <c r="AM75" s="39" t="s">
        <v>48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0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0" s="2" customFormat="1" ht="24.95" customHeight="1">
      <c r="A82" s="26"/>
      <c r="B82" s="27"/>
      <c r="C82" s="18" t="s">
        <v>51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5"/>
      <c r="C84" s="23" t="s">
        <v>11</v>
      </c>
      <c r="L84" s="4" t="str">
        <f>K5</f>
        <v>899</v>
      </c>
      <c r="AR84" s="45"/>
    </row>
    <row r="85" spans="1:90" s="5" customFormat="1" ht="36.950000000000003" customHeight="1">
      <c r="B85" s="46"/>
      <c r="C85" s="47" t="s">
        <v>13</v>
      </c>
      <c r="L85" s="163" t="str">
        <f>K6</f>
        <v>Rekonštrukcia plynovej kotolne ZŠ Huncovce                                                   SO 02 PLYNOFIKÁCIA</v>
      </c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R85" s="46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Huncovce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65" t="str">
        <f>IF(AN8= "","",AN8)</f>
        <v>Vyplň údaj</v>
      </c>
      <c r="AN87" s="165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27.95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ZŠ Huncovce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28</v>
      </c>
      <c r="AJ89" s="26"/>
      <c r="AK89" s="26"/>
      <c r="AL89" s="26"/>
      <c r="AM89" s="166" t="str">
        <f>IF(E17="","",E17)</f>
        <v>Ing. Peter Bendík - Thermgas, Poprad</v>
      </c>
      <c r="AN89" s="167"/>
      <c r="AO89" s="167"/>
      <c r="AP89" s="167"/>
      <c r="AQ89" s="26"/>
      <c r="AR89" s="27"/>
      <c r="AS89" s="168" t="s">
        <v>52</v>
      </c>
      <c r="AT89" s="169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0" s="2" customFormat="1" ht="15.2" customHeight="1">
      <c r="A90" s="26"/>
      <c r="B90" s="27"/>
      <c r="C90" s="23" t="s">
        <v>26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Vyplň údaj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30</v>
      </c>
      <c r="AJ90" s="26"/>
      <c r="AK90" s="26"/>
      <c r="AL90" s="26"/>
      <c r="AM90" s="166" t="str">
        <f>IF(E20="","",E20)</f>
        <v>Vyplň údaj</v>
      </c>
      <c r="AN90" s="167"/>
      <c r="AO90" s="167"/>
      <c r="AP90" s="167"/>
      <c r="AQ90" s="26"/>
      <c r="AR90" s="27"/>
      <c r="AS90" s="170"/>
      <c r="AT90" s="171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0"/>
      <c r="AT91" s="171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0" s="2" customFormat="1" ht="29.25" customHeight="1">
      <c r="A92" s="26"/>
      <c r="B92" s="27"/>
      <c r="C92" s="172" t="s">
        <v>53</v>
      </c>
      <c r="D92" s="173"/>
      <c r="E92" s="173"/>
      <c r="F92" s="173"/>
      <c r="G92" s="173"/>
      <c r="H92" s="54"/>
      <c r="I92" s="174" t="s">
        <v>54</v>
      </c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5" t="s">
        <v>55</v>
      </c>
      <c r="AH92" s="173"/>
      <c r="AI92" s="173"/>
      <c r="AJ92" s="173"/>
      <c r="AK92" s="173"/>
      <c r="AL92" s="173"/>
      <c r="AM92" s="173"/>
      <c r="AN92" s="174" t="s">
        <v>56</v>
      </c>
      <c r="AO92" s="173"/>
      <c r="AP92" s="176"/>
      <c r="AQ92" s="55" t="s">
        <v>57</v>
      </c>
      <c r="AR92" s="27"/>
      <c r="AS92" s="56" t="s">
        <v>58</v>
      </c>
      <c r="AT92" s="57" t="s">
        <v>59</v>
      </c>
      <c r="AU92" s="57" t="s">
        <v>60</v>
      </c>
      <c r="AV92" s="57" t="s">
        <v>61</v>
      </c>
      <c r="AW92" s="57" t="s">
        <v>62</v>
      </c>
      <c r="AX92" s="57" t="s">
        <v>63</v>
      </c>
      <c r="AY92" s="57" t="s">
        <v>64</v>
      </c>
      <c r="AZ92" s="57" t="s">
        <v>65</v>
      </c>
      <c r="BA92" s="57" t="s">
        <v>66</v>
      </c>
      <c r="BB92" s="57" t="s">
        <v>67</v>
      </c>
      <c r="BC92" s="57" t="s">
        <v>68</v>
      </c>
      <c r="BD92" s="58" t="s">
        <v>69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0" s="6" customFormat="1" ht="32.450000000000003" customHeight="1">
      <c r="B94" s="62"/>
      <c r="C94" s="63" t="s">
        <v>70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0">
        <f>ROUND(AG95,2)</f>
        <v>0</v>
      </c>
      <c r="AH94" s="180"/>
      <c r="AI94" s="180"/>
      <c r="AJ94" s="180"/>
      <c r="AK94" s="180"/>
      <c r="AL94" s="180"/>
      <c r="AM94" s="180"/>
      <c r="AN94" s="181">
        <f>SUM(AG94,AT94)</f>
        <v>0</v>
      </c>
      <c r="AO94" s="181"/>
      <c r="AP94" s="181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124.80701000000001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71</v>
      </c>
      <c r="BT94" s="71" t="s">
        <v>72</v>
      </c>
      <c r="BV94" s="71" t="s">
        <v>73</v>
      </c>
      <c r="BW94" s="71" t="s">
        <v>4</v>
      </c>
      <c r="BX94" s="71" t="s">
        <v>74</v>
      </c>
      <c r="CL94" s="71" t="s">
        <v>1</v>
      </c>
    </row>
    <row r="95" spans="1:90" s="7" customFormat="1" ht="40.5" customHeight="1">
      <c r="A95" s="72" t="s">
        <v>75</v>
      </c>
      <c r="B95" s="73"/>
      <c r="C95" s="74"/>
      <c r="D95" s="179" t="s">
        <v>12</v>
      </c>
      <c r="E95" s="179"/>
      <c r="F95" s="179"/>
      <c r="G95" s="179"/>
      <c r="H95" s="179"/>
      <c r="I95" s="75"/>
      <c r="J95" s="179" t="s">
        <v>14</v>
      </c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7">
        <f>'899 - Rekonštrukcia plyno...'!J28</f>
        <v>0</v>
      </c>
      <c r="AH95" s="178"/>
      <c r="AI95" s="178"/>
      <c r="AJ95" s="178"/>
      <c r="AK95" s="178"/>
      <c r="AL95" s="178"/>
      <c r="AM95" s="178"/>
      <c r="AN95" s="177">
        <f>SUM(AG95,AT95)</f>
        <v>0</v>
      </c>
      <c r="AO95" s="178"/>
      <c r="AP95" s="178"/>
      <c r="AQ95" s="76" t="s">
        <v>76</v>
      </c>
      <c r="AR95" s="73"/>
      <c r="AS95" s="77">
        <v>0</v>
      </c>
      <c r="AT95" s="78">
        <f>ROUND(SUM(AV95:AW95),2)</f>
        <v>0</v>
      </c>
      <c r="AU95" s="79">
        <f>'899 - Rekonštrukcia plyno...'!P117</f>
        <v>124.80701000000001</v>
      </c>
      <c r="AV95" s="78">
        <f>'899 - Rekonštrukcia plyno...'!J31</f>
        <v>0</v>
      </c>
      <c r="AW95" s="78">
        <f>'899 - Rekonštrukcia plyno...'!J32</f>
        <v>0</v>
      </c>
      <c r="AX95" s="78">
        <f>'899 - Rekonštrukcia plyno...'!J33</f>
        <v>0</v>
      </c>
      <c r="AY95" s="78">
        <f>'899 - Rekonštrukcia plyno...'!J34</f>
        <v>0</v>
      </c>
      <c r="AZ95" s="78">
        <f>'899 - Rekonštrukcia plyno...'!F31</f>
        <v>0</v>
      </c>
      <c r="BA95" s="78">
        <f>'899 - Rekonštrukcia plyno...'!F32</f>
        <v>0</v>
      </c>
      <c r="BB95" s="78">
        <f>'899 - Rekonštrukcia plyno...'!F33</f>
        <v>0</v>
      </c>
      <c r="BC95" s="78">
        <f>'899 - Rekonštrukcia plyno...'!F34</f>
        <v>0</v>
      </c>
      <c r="BD95" s="80">
        <f>'899 - Rekonštrukcia plyno...'!F35</f>
        <v>0</v>
      </c>
      <c r="BT95" s="81" t="s">
        <v>17</v>
      </c>
      <c r="BU95" s="81" t="s">
        <v>77</v>
      </c>
      <c r="BV95" s="81" t="s">
        <v>73</v>
      </c>
      <c r="BW95" s="81" t="s">
        <v>4</v>
      </c>
      <c r="BX95" s="81" t="s">
        <v>74</v>
      </c>
      <c r="CL95" s="81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899 - Rekonštrukcia plyno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2"/>
  <sheetViews>
    <sheetView showGridLines="0" tabSelected="1" topLeftCell="A109" workbookViewId="0">
      <selection activeCell="X150" sqref="X15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2"/>
    </row>
    <row r="2" spans="1:46" s="1" customFormat="1" ht="36.950000000000003" customHeight="1">
      <c r="L2" s="185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78</v>
      </c>
      <c r="L4" s="17"/>
      <c r="M4" s="83" t="s">
        <v>10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13</v>
      </c>
      <c r="E6" s="26"/>
      <c r="F6" s="26"/>
      <c r="G6" s="26"/>
      <c r="H6" s="26"/>
      <c r="I6" s="26"/>
      <c r="J6" s="26"/>
      <c r="K6" s="26"/>
      <c r="L6" s="3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27" customHeight="1">
      <c r="A7" s="26"/>
      <c r="B7" s="27"/>
      <c r="C7" s="26"/>
      <c r="D7" s="26"/>
      <c r="E7" s="163" t="s">
        <v>14</v>
      </c>
      <c r="F7" s="197"/>
      <c r="G7" s="197"/>
      <c r="H7" s="197"/>
      <c r="I7" s="26"/>
      <c r="J7" s="26"/>
      <c r="K7" s="26"/>
      <c r="L7" s="3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15</v>
      </c>
      <c r="E9" s="26"/>
      <c r="F9" s="21" t="s">
        <v>1</v>
      </c>
      <c r="G9" s="26"/>
      <c r="H9" s="26"/>
      <c r="I9" s="23" t="s">
        <v>16</v>
      </c>
      <c r="J9" s="21" t="s">
        <v>17</v>
      </c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18</v>
      </c>
      <c r="E10" s="26"/>
      <c r="F10" s="21" t="s">
        <v>19</v>
      </c>
      <c r="G10" s="26"/>
      <c r="H10" s="26"/>
      <c r="I10" s="23" t="s">
        <v>20</v>
      </c>
      <c r="J10" s="49" t="str">
        <f>'Rekapitulácia stavby'!AN8</f>
        <v>Vyplň údaj</v>
      </c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22</v>
      </c>
      <c r="E12" s="26"/>
      <c r="F12" s="26"/>
      <c r="G12" s="26"/>
      <c r="H12" s="26"/>
      <c r="I12" s="23" t="s">
        <v>23</v>
      </c>
      <c r="J12" s="21" t="s">
        <v>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">
        <v>24</v>
      </c>
      <c r="F13" s="26"/>
      <c r="G13" s="26"/>
      <c r="H13" s="26"/>
      <c r="I13" s="23" t="s">
        <v>25</v>
      </c>
      <c r="J13" s="21" t="s">
        <v>1</v>
      </c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26</v>
      </c>
      <c r="E15" s="26"/>
      <c r="F15" s="26"/>
      <c r="G15" s="26"/>
      <c r="H15" s="26"/>
      <c r="I15" s="23" t="s">
        <v>23</v>
      </c>
      <c r="J15" s="21" t="str">
        <f>'Rekapitulácia stavby'!AN13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82" t="str">
        <f>'Rekapitulácia stavby'!E14</f>
        <v>Vyplň údaj</v>
      </c>
      <c r="F16" s="182"/>
      <c r="G16" s="182"/>
      <c r="H16" s="182"/>
      <c r="I16" s="23" t="s">
        <v>25</v>
      </c>
      <c r="J16" s="21" t="str">
        <f>'Rekapitulácia stavby'!AN14</f>
        <v/>
      </c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28</v>
      </c>
      <c r="E18" s="26"/>
      <c r="F18" s="26"/>
      <c r="G18" s="26"/>
      <c r="H18" s="26"/>
      <c r="I18" s="23" t="s">
        <v>23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">
        <v>29</v>
      </c>
      <c r="F19" s="26"/>
      <c r="G19" s="26"/>
      <c r="H19" s="26"/>
      <c r="I19" s="23" t="s">
        <v>25</v>
      </c>
      <c r="J19" s="21" t="s">
        <v>1</v>
      </c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30</v>
      </c>
      <c r="E21" s="26"/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'Rekapitulácia stavby'!E20</f>
        <v>Vyplň údaj</v>
      </c>
      <c r="F22" s="26"/>
      <c r="G22" s="26"/>
      <c r="H22" s="26"/>
      <c r="I22" s="23" t="s">
        <v>25</v>
      </c>
      <c r="J22" s="21" t="s">
        <v>1</v>
      </c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31</v>
      </c>
      <c r="E24" s="26"/>
      <c r="F24" s="26"/>
      <c r="G24" s="26"/>
      <c r="H24" s="26"/>
      <c r="I24" s="26"/>
      <c r="J24" s="26"/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4"/>
      <c r="B25" s="85"/>
      <c r="C25" s="84"/>
      <c r="D25" s="84"/>
      <c r="E25" s="186" t="s">
        <v>1</v>
      </c>
      <c r="F25" s="186"/>
      <c r="G25" s="186"/>
      <c r="H25" s="186"/>
      <c r="I25" s="84"/>
      <c r="J25" s="84"/>
      <c r="K25" s="84"/>
      <c r="L25" s="86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0"/>
      <c r="E27" s="60"/>
      <c r="F27" s="60"/>
      <c r="G27" s="60"/>
      <c r="H27" s="60"/>
      <c r="I27" s="60"/>
      <c r="J27" s="60"/>
      <c r="K27" s="60"/>
      <c r="L27" s="3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87" t="s">
        <v>32</v>
      </c>
      <c r="E28" s="26"/>
      <c r="F28" s="26"/>
      <c r="G28" s="26"/>
      <c r="H28" s="26"/>
      <c r="I28" s="26"/>
      <c r="J28" s="65">
        <f>ROUND(J117, 2)</f>
        <v>0</v>
      </c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34</v>
      </c>
      <c r="G30" s="26"/>
      <c r="H30" s="26"/>
      <c r="I30" s="30" t="s">
        <v>33</v>
      </c>
      <c r="J30" s="30" t="s">
        <v>35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88" t="s">
        <v>36</v>
      </c>
      <c r="E31" s="23" t="s">
        <v>37</v>
      </c>
      <c r="F31" s="89">
        <f>ROUND((SUM(BE117:BE161)),  2)</f>
        <v>0</v>
      </c>
      <c r="G31" s="26"/>
      <c r="H31" s="26"/>
      <c r="I31" s="90">
        <v>0.2</v>
      </c>
      <c r="J31" s="89">
        <f>ROUND(((SUM(BE117:BE161))*I31),  2)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3" t="s">
        <v>38</v>
      </c>
      <c r="F32" s="89">
        <f>ROUND((SUM(BF117:BF161)),  2)</f>
        <v>0</v>
      </c>
      <c r="G32" s="26"/>
      <c r="H32" s="26"/>
      <c r="I32" s="90">
        <v>0.2</v>
      </c>
      <c r="J32" s="89">
        <f>ROUND(((SUM(BF117:BF161))*I32),  2)</f>
        <v>0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39</v>
      </c>
      <c r="F33" s="89">
        <f>ROUND((SUM(BG117:BG161)),  2)</f>
        <v>0</v>
      </c>
      <c r="G33" s="26"/>
      <c r="H33" s="26"/>
      <c r="I33" s="90">
        <v>0.2</v>
      </c>
      <c r="J33" s="89">
        <f>0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89">
        <f>ROUND((SUM(BH117:BH161)),  2)</f>
        <v>0</v>
      </c>
      <c r="G34" s="26"/>
      <c r="H34" s="26"/>
      <c r="I34" s="90">
        <v>0.2</v>
      </c>
      <c r="J34" s="89">
        <f>0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89">
        <f>ROUND((SUM(BI117:BI161)),  2)</f>
        <v>0</v>
      </c>
      <c r="G35" s="26"/>
      <c r="H35" s="26"/>
      <c r="I35" s="90">
        <v>0</v>
      </c>
      <c r="J35" s="89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1"/>
      <c r="D37" s="92" t="s">
        <v>42</v>
      </c>
      <c r="E37" s="54"/>
      <c r="F37" s="54"/>
      <c r="G37" s="93" t="s">
        <v>43</v>
      </c>
      <c r="H37" s="94" t="s">
        <v>44</v>
      </c>
      <c r="I37" s="54"/>
      <c r="J37" s="95">
        <f>SUM(J28:J35)</f>
        <v>0</v>
      </c>
      <c r="K37" s="9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97" t="s">
        <v>48</v>
      </c>
      <c r="G61" s="39" t="s">
        <v>47</v>
      </c>
      <c r="H61" s="29"/>
      <c r="I61" s="29"/>
      <c r="J61" s="98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97" t="s">
        <v>48</v>
      </c>
      <c r="G76" s="39" t="s">
        <v>47</v>
      </c>
      <c r="H76" s="29"/>
      <c r="I76" s="29"/>
      <c r="J76" s="98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7" customHeight="1">
      <c r="A85" s="26"/>
      <c r="B85" s="27"/>
      <c r="C85" s="26"/>
      <c r="D85" s="26"/>
      <c r="E85" s="163" t="str">
        <f>E7</f>
        <v>Rekonštrukcia plynovej kotolne ZŠ Huncovce                                                   SO 02 PLYNOFIKÁCIA</v>
      </c>
      <c r="F85" s="197"/>
      <c r="G85" s="197"/>
      <c r="H85" s="19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18</v>
      </c>
      <c r="D87" s="26"/>
      <c r="E87" s="26"/>
      <c r="F87" s="21" t="str">
        <f>F10</f>
        <v>Huncovce</v>
      </c>
      <c r="G87" s="26"/>
      <c r="H87" s="26"/>
      <c r="I87" s="23" t="s">
        <v>20</v>
      </c>
      <c r="J87" s="49" t="str">
        <f>IF(J10="","",J10)</f>
        <v>Vyplň údaj</v>
      </c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27.95" customHeight="1">
      <c r="A89" s="26"/>
      <c r="B89" s="27"/>
      <c r="C89" s="23" t="s">
        <v>22</v>
      </c>
      <c r="D89" s="26"/>
      <c r="E89" s="26"/>
      <c r="F89" s="21" t="str">
        <f>E13</f>
        <v>ZŠ Huncovce</v>
      </c>
      <c r="G89" s="26"/>
      <c r="H89" s="26"/>
      <c r="I89" s="23" t="s">
        <v>28</v>
      </c>
      <c r="J89" s="24" t="str">
        <f>E19</f>
        <v>Ing. Peter Bendík - Thermgas, Poprad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26</v>
      </c>
      <c r="D90" s="26"/>
      <c r="E90" s="26"/>
      <c r="F90" s="21" t="str">
        <f>IF(E16="","",E16)</f>
        <v>Vyplň údaj</v>
      </c>
      <c r="G90" s="26"/>
      <c r="H90" s="26"/>
      <c r="I90" s="23" t="s">
        <v>30</v>
      </c>
      <c r="J90" s="24" t="str">
        <f>E22</f>
        <v>Vyplň údaj</v>
      </c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99" t="s">
        <v>80</v>
      </c>
      <c r="D92" s="91"/>
      <c r="E92" s="91"/>
      <c r="F92" s="91"/>
      <c r="G92" s="91"/>
      <c r="H92" s="91"/>
      <c r="I92" s="91"/>
      <c r="J92" s="100" t="s">
        <v>81</v>
      </c>
      <c r="K92" s="91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1" t="s">
        <v>82</v>
      </c>
      <c r="D94" s="26"/>
      <c r="E94" s="26"/>
      <c r="F94" s="26"/>
      <c r="G94" s="26"/>
      <c r="H94" s="26"/>
      <c r="I94" s="26"/>
      <c r="J94" s="65">
        <f>J117</f>
        <v>0</v>
      </c>
      <c r="K94" s="2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83</v>
      </c>
    </row>
    <row r="95" spans="1:47" s="9" customFormat="1" ht="24.95" customHeight="1">
      <c r="B95" s="102"/>
      <c r="D95" s="103" t="s">
        <v>84</v>
      </c>
      <c r="E95" s="104"/>
      <c r="F95" s="104"/>
      <c r="G95" s="104"/>
      <c r="H95" s="104"/>
      <c r="I95" s="104"/>
      <c r="J95" s="105">
        <f>J118</f>
        <v>0</v>
      </c>
      <c r="L95" s="102"/>
    </row>
    <row r="96" spans="1:47" s="10" customFormat="1" ht="19.899999999999999" customHeight="1">
      <c r="B96" s="106"/>
      <c r="D96" s="107" t="s">
        <v>85</v>
      </c>
      <c r="E96" s="108"/>
      <c r="F96" s="108"/>
      <c r="G96" s="108"/>
      <c r="H96" s="108"/>
      <c r="I96" s="108"/>
      <c r="J96" s="109">
        <f>J119</f>
        <v>0</v>
      </c>
      <c r="L96" s="106"/>
    </row>
    <row r="97" spans="1:31" s="10" customFormat="1" ht="19.899999999999999" customHeight="1">
      <c r="B97" s="106"/>
      <c r="D97" s="107" t="s">
        <v>86</v>
      </c>
      <c r="E97" s="108"/>
      <c r="F97" s="108"/>
      <c r="G97" s="108"/>
      <c r="H97" s="108"/>
      <c r="I97" s="108"/>
      <c r="J97" s="109">
        <f>J145</f>
        <v>0</v>
      </c>
      <c r="L97" s="106"/>
    </row>
    <row r="98" spans="1:31" s="10" customFormat="1" ht="19.899999999999999" customHeight="1">
      <c r="B98" s="106"/>
      <c r="D98" s="107" t="s">
        <v>87</v>
      </c>
      <c r="E98" s="108"/>
      <c r="F98" s="108"/>
      <c r="G98" s="108"/>
      <c r="H98" s="108"/>
      <c r="I98" s="108"/>
      <c r="J98" s="109">
        <f>J150</f>
        <v>0</v>
      </c>
      <c r="L98" s="106"/>
    </row>
    <row r="99" spans="1:31" s="9" customFormat="1" ht="24.95" customHeight="1">
      <c r="B99" s="102"/>
      <c r="D99" s="103" t="s">
        <v>88</v>
      </c>
      <c r="E99" s="104"/>
      <c r="F99" s="104"/>
      <c r="G99" s="104"/>
      <c r="H99" s="104"/>
      <c r="I99" s="104"/>
      <c r="J99" s="105">
        <f>J155</f>
        <v>0</v>
      </c>
      <c r="L99" s="102"/>
    </row>
    <row r="100" spans="1:31" s="2" customFormat="1" ht="21.75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5" customHeight="1">
      <c r="A101" s="26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5" spans="1:31" s="2" customFormat="1" ht="6.95" customHeight="1">
      <c r="A105" s="26"/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5" customHeight="1">
      <c r="A106" s="26"/>
      <c r="B106" s="27"/>
      <c r="C106" s="18" t="s">
        <v>89</v>
      </c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13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7" customHeight="1">
      <c r="A109" s="26"/>
      <c r="B109" s="27"/>
      <c r="C109" s="26"/>
      <c r="D109" s="26"/>
      <c r="E109" s="163" t="str">
        <f>E7</f>
        <v>Rekonštrukcia plynovej kotolne ZŠ Huncovce                                                   SO 02 PLYNOFIKÁCIA</v>
      </c>
      <c r="F109" s="197"/>
      <c r="G109" s="197"/>
      <c r="H109" s="197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18</v>
      </c>
      <c r="D111" s="26"/>
      <c r="E111" s="26"/>
      <c r="F111" s="21" t="str">
        <f>F10</f>
        <v>Huncovce</v>
      </c>
      <c r="G111" s="26"/>
      <c r="H111" s="26"/>
      <c r="I111" s="23" t="s">
        <v>20</v>
      </c>
      <c r="J111" s="49" t="str">
        <f>IF(J10="","",J10)</f>
        <v>Vyplň údaj</v>
      </c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27.95" customHeight="1">
      <c r="A113" s="26"/>
      <c r="B113" s="27"/>
      <c r="C113" s="23" t="s">
        <v>22</v>
      </c>
      <c r="D113" s="26"/>
      <c r="E113" s="26"/>
      <c r="F113" s="21" t="str">
        <f>E13</f>
        <v>ZŠ Huncovce</v>
      </c>
      <c r="G113" s="26"/>
      <c r="H113" s="26"/>
      <c r="I113" s="23" t="s">
        <v>28</v>
      </c>
      <c r="J113" s="24" t="str">
        <f>E19</f>
        <v>Ing. Peter Bendík - Thermgas, Poprad</v>
      </c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26</v>
      </c>
      <c r="D114" s="26"/>
      <c r="E114" s="26"/>
      <c r="F114" s="21" t="str">
        <f>'Rekapitulácia stavby'!E14</f>
        <v>Vyplň údaj</v>
      </c>
      <c r="G114" s="26"/>
      <c r="H114" s="26"/>
      <c r="I114" s="23" t="s">
        <v>30</v>
      </c>
      <c r="J114" s="24" t="str">
        <f>E22</f>
        <v>Vyplň údaj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0.3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11" customFormat="1" ht="29.25" customHeight="1">
      <c r="A116" s="110"/>
      <c r="B116" s="111"/>
      <c r="C116" s="112" t="s">
        <v>90</v>
      </c>
      <c r="D116" s="113" t="s">
        <v>57</v>
      </c>
      <c r="E116" s="113" t="s">
        <v>53</v>
      </c>
      <c r="F116" s="113" t="s">
        <v>54</v>
      </c>
      <c r="G116" s="113" t="s">
        <v>91</v>
      </c>
      <c r="H116" s="113" t="s">
        <v>92</v>
      </c>
      <c r="I116" s="113" t="s">
        <v>93</v>
      </c>
      <c r="J116" s="114" t="s">
        <v>81</v>
      </c>
      <c r="K116" s="115" t="s">
        <v>94</v>
      </c>
      <c r="L116" s="116"/>
      <c r="M116" s="56" t="s">
        <v>1</v>
      </c>
      <c r="N116" s="57" t="s">
        <v>36</v>
      </c>
      <c r="O116" s="57" t="s">
        <v>95</v>
      </c>
      <c r="P116" s="57" t="s">
        <v>96</v>
      </c>
      <c r="Q116" s="57" t="s">
        <v>97</v>
      </c>
      <c r="R116" s="57" t="s">
        <v>98</v>
      </c>
      <c r="S116" s="57" t="s">
        <v>99</v>
      </c>
      <c r="T116" s="58" t="s">
        <v>100</v>
      </c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</row>
    <row r="117" spans="1:65" s="2" customFormat="1" ht="22.9" customHeight="1">
      <c r="A117" s="26"/>
      <c r="B117" s="27"/>
      <c r="C117" s="63" t="s">
        <v>82</v>
      </c>
      <c r="D117" s="26"/>
      <c r="E117" s="26"/>
      <c r="F117" s="26"/>
      <c r="G117" s="26"/>
      <c r="H117" s="26"/>
      <c r="I117" s="26"/>
      <c r="J117" s="117">
        <f>BK117</f>
        <v>0</v>
      </c>
      <c r="K117" s="26"/>
      <c r="L117" s="27"/>
      <c r="M117" s="59"/>
      <c r="N117" s="50"/>
      <c r="O117" s="60"/>
      <c r="P117" s="118">
        <f>P118+P155</f>
        <v>124.80701000000001</v>
      </c>
      <c r="Q117" s="60"/>
      <c r="R117" s="118">
        <f>R118+R155</f>
        <v>0.20616999999999999</v>
      </c>
      <c r="S117" s="60"/>
      <c r="T117" s="119">
        <f>T118+T155</f>
        <v>0</v>
      </c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T117" s="14" t="s">
        <v>71</v>
      </c>
      <c r="AU117" s="14" t="s">
        <v>83</v>
      </c>
      <c r="BK117" s="120">
        <f>BK118+BK155</f>
        <v>0</v>
      </c>
    </row>
    <row r="118" spans="1:65" s="12" customFormat="1" ht="25.9" customHeight="1">
      <c r="B118" s="121"/>
      <c r="D118" s="122" t="s">
        <v>71</v>
      </c>
      <c r="E118" s="123" t="s">
        <v>101</v>
      </c>
      <c r="F118" s="123" t="s">
        <v>102</v>
      </c>
      <c r="J118" s="124">
        <f>BK118</f>
        <v>0</v>
      </c>
      <c r="L118" s="121"/>
      <c r="M118" s="125"/>
      <c r="N118" s="126"/>
      <c r="O118" s="126"/>
      <c r="P118" s="127">
        <f>P119+P145+P150</f>
        <v>71.807010000000005</v>
      </c>
      <c r="Q118" s="126"/>
      <c r="R118" s="127">
        <f>R119+R145+R150</f>
        <v>0.20616999999999999</v>
      </c>
      <c r="S118" s="126"/>
      <c r="T118" s="128">
        <f>T119+T145+T150</f>
        <v>0</v>
      </c>
      <c r="AR118" s="122" t="s">
        <v>103</v>
      </c>
      <c r="AT118" s="129" t="s">
        <v>71</v>
      </c>
      <c r="AU118" s="129" t="s">
        <v>72</v>
      </c>
      <c r="AY118" s="122" t="s">
        <v>104</v>
      </c>
      <c r="BK118" s="130">
        <f>BK119+BK145+BK150</f>
        <v>0</v>
      </c>
    </row>
    <row r="119" spans="1:65" s="12" customFormat="1" ht="22.9" customHeight="1">
      <c r="B119" s="121"/>
      <c r="D119" s="122" t="s">
        <v>71</v>
      </c>
      <c r="E119" s="131" t="s">
        <v>105</v>
      </c>
      <c r="F119" s="131" t="s">
        <v>106</v>
      </c>
      <c r="J119" s="132">
        <f>BK119</f>
        <v>0</v>
      </c>
      <c r="L119" s="121"/>
      <c r="M119" s="125"/>
      <c r="N119" s="126"/>
      <c r="O119" s="126"/>
      <c r="P119" s="127">
        <f>SUM(P120:P144)</f>
        <v>51.331209999999999</v>
      </c>
      <c r="Q119" s="126"/>
      <c r="R119" s="127">
        <f>SUM(R120:R144)</f>
        <v>0.19746</v>
      </c>
      <c r="S119" s="126"/>
      <c r="T119" s="128">
        <f>SUM(T120:T144)</f>
        <v>0</v>
      </c>
      <c r="AR119" s="122" t="s">
        <v>103</v>
      </c>
      <c r="AT119" s="129" t="s">
        <v>71</v>
      </c>
      <c r="AU119" s="129" t="s">
        <v>17</v>
      </c>
      <c r="AY119" s="122" t="s">
        <v>104</v>
      </c>
      <c r="BK119" s="130">
        <f>SUM(BK120:BK144)</f>
        <v>0</v>
      </c>
    </row>
    <row r="120" spans="1:65" s="2" customFormat="1" ht="24" customHeight="1">
      <c r="A120" s="26"/>
      <c r="B120" s="133"/>
      <c r="C120" s="134" t="s">
        <v>17</v>
      </c>
      <c r="D120" s="134" t="s">
        <v>107</v>
      </c>
      <c r="E120" s="135" t="s">
        <v>108</v>
      </c>
      <c r="F120" s="136" t="s">
        <v>109</v>
      </c>
      <c r="G120" s="137" t="s">
        <v>110</v>
      </c>
      <c r="H120" s="138">
        <v>15</v>
      </c>
      <c r="I120" s="161"/>
      <c r="J120" s="139">
        <f t="shared" ref="J120:J144" si="0">ROUND(I120*H120,2)</f>
        <v>0</v>
      </c>
      <c r="K120" s="140"/>
      <c r="L120" s="27"/>
      <c r="M120" s="141" t="s">
        <v>1</v>
      </c>
      <c r="N120" s="142" t="s">
        <v>38</v>
      </c>
      <c r="O120" s="143">
        <v>0.44295000000000001</v>
      </c>
      <c r="P120" s="143">
        <f t="shared" ref="P120:P144" si="1">O120*H120</f>
        <v>6.6442500000000004</v>
      </c>
      <c r="Q120" s="143">
        <v>1.48E-3</v>
      </c>
      <c r="R120" s="143">
        <f t="shared" ref="R120:R144" si="2">Q120*H120</f>
        <v>2.2200000000000001E-2</v>
      </c>
      <c r="S120" s="143">
        <v>0</v>
      </c>
      <c r="T120" s="144">
        <f t="shared" ref="T120:T144" si="3">S120*H120</f>
        <v>0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45" t="s">
        <v>111</v>
      </c>
      <c r="AT120" s="145" t="s">
        <v>107</v>
      </c>
      <c r="AU120" s="145" t="s">
        <v>103</v>
      </c>
      <c r="AY120" s="14" t="s">
        <v>104</v>
      </c>
      <c r="BE120" s="146">
        <f t="shared" ref="BE120:BE144" si="4">IF(N120="základná",J120,0)</f>
        <v>0</v>
      </c>
      <c r="BF120" s="146">
        <f t="shared" ref="BF120:BF144" si="5">IF(N120="znížená",J120,0)</f>
        <v>0</v>
      </c>
      <c r="BG120" s="146">
        <f t="shared" ref="BG120:BG144" si="6">IF(N120="zákl. prenesená",J120,0)</f>
        <v>0</v>
      </c>
      <c r="BH120" s="146">
        <f t="shared" ref="BH120:BH144" si="7">IF(N120="zníž. prenesená",J120,0)</f>
        <v>0</v>
      </c>
      <c r="BI120" s="146">
        <f t="shared" ref="BI120:BI144" si="8">IF(N120="nulová",J120,0)</f>
        <v>0</v>
      </c>
      <c r="BJ120" s="14" t="s">
        <v>103</v>
      </c>
      <c r="BK120" s="146">
        <f t="shared" ref="BK120:BK144" si="9">ROUND(I120*H120,2)</f>
        <v>0</v>
      </c>
      <c r="BL120" s="14" t="s">
        <v>111</v>
      </c>
      <c r="BM120" s="145" t="s">
        <v>112</v>
      </c>
    </row>
    <row r="121" spans="1:65" s="2" customFormat="1" ht="24" customHeight="1">
      <c r="A121" s="26"/>
      <c r="B121" s="133"/>
      <c r="C121" s="134" t="s">
        <v>103</v>
      </c>
      <c r="D121" s="134" t="s">
        <v>107</v>
      </c>
      <c r="E121" s="135" t="s">
        <v>113</v>
      </c>
      <c r="F121" s="136" t="s">
        <v>114</v>
      </c>
      <c r="G121" s="137" t="s">
        <v>110</v>
      </c>
      <c r="H121" s="138">
        <v>5</v>
      </c>
      <c r="I121" s="161"/>
      <c r="J121" s="139">
        <f t="shared" si="0"/>
        <v>0</v>
      </c>
      <c r="K121" s="140"/>
      <c r="L121" s="27"/>
      <c r="M121" s="141" t="s">
        <v>1</v>
      </c>
      <c r="N121" s="142" t="s">
        <v>38</v>
      </c>
      <c r="O121" s="143">
        <v>0.45499000000000001</v>
      </c>
      <c r="P121" s="143">
        <f t="shared" si="1"/>
        <v>2.27495</v>
      </c>
      <c r="Q121" s="143">
        <v>1.8500000000000001E-3</v>
      </c>
      <c r="R121" s="143">
        <f t="shared" si="2"/>
        <v>9.2499999999999995E-3</v>
      </c>
      <c r="S121" s="143">
        <v>0</v>
      </c>
      <c r="T121" s="144">
        <f t="shared" si="3"/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45" t="s">
        <v>111</v>
      </c>
      <c r="AT121" s="145" t="s">
        <v>107</v>
      </c>
      <c r="AU121" s="145" t="s">
        <v>103</v>
      </c>
      <c r="AY121" s="14" t="s">
        <v>104</v>
      </c>
      <c r="BE121" s="146">
        <f t="shared" si="4"/>
        <v>0</v>
      </c>
      <c r="BF121" s="146">
        <f t="shared" si="5"/>
        <v>0</v>
      </c>
      <c r="BG121" s="146">
        <f t="shared" si="6"/>
        <v>0</v>
      </c>
      <c r="BH121" s="146">
        <f t="shared" si="7"/>
        <v>0</v>
      </c>
      <c r="BI121" s="146">
        <f t="shared" si="8"/>
        <v>0</v>
      </c>
      <c r="BJ121" s="14" t="s">
        <v>103</v>
      </c>
      <c r="BK121" s="146">
        <f t="shared" si="9"/>
        <v>0</v>
      </c>
      <c r="BL121" s="14" t="s">
        <v>111</v>
      </c>
      <c r="BM121" s="145" t="s">
        <v>115</v>
      </c>
    </row>
    <row r="122" spans="1:65" s="2" customFormat="1" ht="24" customHeight="1">
      <c r="A122" s="26"/>
      <c r="B122" s="133"/>
      <c r="C122" s="134" t="s">
        <v>116</v>
      </c>
      <c r="D122" s="134" t="s">
        <v>107</v>
      </c>
      <c r="E122" s="135" t="s">
        <v>117</v>
      </c>
      <c r="F122" s="136" t="s">
        <v>118</v>
      </c>
      <c r="G122" s="137" t="s">
        <v>110</v>
      </c>
      <c r="H122" s="138">
        <v>5</v>
      </c>
      <c r="I122" s="161"/>
      <c r="J122" s="139">
        <f t="shared" si="0"/>
        <v>0</v>
      </c>
      <c r="K122" s="140"/>
      <c r="L122" s="27"/>
      <c r="M122" s="141" t="s">
        <v>1</v>
      </c>
      <c r="N122" s="142" t="s">
        <v>38</v>
      </c>
      <c r="O122" s="143">
        <v>0.42571999999999999</v>
      </c>
      <c r="P122" s="143">
        <f t="shared" si="1"/>
        <v>2.1286</v>
      </c>
      <c r="Q122" s="143">
        <v>2.7299999999999998E-3</v>
      </c>
      <c r="R122" s="143">
        <f t="shared" si="2"/>
        <v>1.3650000000000001E-2</v>
      </c>
      <c r="S122" s="143">
        <v>0</v>
      </c>
      <c r="T122" s="144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45" t="s">
        <v>111</v>
      </c>
      <c r="AT122" s="145" t="s">
        <v>107</v>
      </c>
      <c r="AU122" s="145" t="s">
        <v>103</v>
      </c>
      <c r="AY122" s="14" t="s">
        <v>104</v>
      </c>
      <c r="BE122" s="146">
        <f t="shared" si="4"/>
        <v>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4" t="s">
        <v>103</v>
      </c>
      <c r="BK122" s="146">
        <f t="shared" si="9"/>
        <v>0</v>
      </c>
      <c r="BL122" s="14" t="s">
        <v>111</v>
      </c>
      <c r="BM122" s="145" t="s">
        <v>119</v>
      </c>
    </row>
    <row r="123" spans="1:65" s="2" customFormat="1" ht="24" customHeight="1">
      <c r="A123" s="26"/>
      <c r="B123" s="133"/>
      <c r="C123" s="134" t="s">
        <v>120</v>
      </c>
      <c r="D123" s="134" t="s">
        <v>107</v>
      </c>
      <c r="E123" s="135" t="s">
        <v>121</v>
      </c>
      <c r="F123" s="136" t="s">
        <v>122</v>
      </c>
      <c r="G123" s="137" t="s">
        <v>110</v>
      </c>
      <c r="H123" s="138">
        <v>1</v>
      </c>
      <c r="I123" s="161"/>
      <c r="J123" s="139">
        <f t="shared" si="0"/>
        <v>0</v>
      </c>
      <c r="K123" s="140"/>
      <c r="L123" s="27"/>
      <c r="M123" s="141" t="s">
        <v>1</v>
      </c>
      <c r="N123" s="142" t="s">
        <v>38</v>
      </c>
      <c r="O123" s="143">
        <v>0.44901000000000002</v>
      </c>
      <c r="P123" s="143">
        <f t="shared" si="1"/>
        <v>0.44901000000000002</v>
      </c>
      <c r="Q123" s="143">
        <v>3.5300000000000002E-3</v>
      </c>
      <c r="R123" s="143">
        <f t="shared" si="2"/>
        <v>3.5300000000000002E-3</v>
      </c>
      <c r="S123" s="143">
        <v>0</v>
      </c>
      <c r="T123" s="144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45" t="s">
        <v>111</v>
      </c>
      <c r="AT123" s="145" t="s">
        <v>107</v>
      </c>
      <c r="AU123" s="145" t="s">
        <v>103</v>
      </c>
      <c r="AY123" s="14" t="s">
        <v>104</v>
      </c>
      <c r="BE123" s="146">
        <f t="shared" si="4"/>
        <v>0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4" t="s">
        <v>103</v>
      </c>
      <c r="BK123" s="146">
        <f t="shared" si="9"/>
        <v>0</v>
      </c>
      <c r="BL123" s="14" t="s">
        <v>111</v>
      </c>
      <c r="BM123" s="145" t="s">
        <v>123</v>
      </c>
    </row>
    <row r="124" spans="1:65" s="2" customFormat="1" ht="24" customHeight="1">
      <c r="A124" s="26"/>
      <c r="B124" s="133"/>
      <c r="C124" s="134" t="s">
        <v>124</v>
      </c>
      <c r="D124" s="134" t="s">
        <v>107</v>
      </c>
      <c r="E124" s="135" t="s">
        <v>125</v>
      </c>
      <c r="F124" s="136" t="s">
        <v>126</v>
      </c>
      <c r="G124" s="137" t="s">
        <v>110</v>
      </c>
      <c r="H124" s="138">
        <v>10</v>
      </c>
      <c r="I124" s="161"/>
      <c r="J124" s="139">
        <f t="shared" si="0"/>
        <v>0</v>
      </c>
      <c r="K124" s="140"/>
      <c r="L124" s="27"/>
      <c r="M124" s="141" t="s">
        <v>1</v>
      </c>
      <c r="N124" s="142" t="s">
        <v>38</v>
      </c>
      <c r="O124" s="143">
        <v>0.49197000000000002</v>
      </c>
      <c r="P124" s="143">
        <f t="shared" si="1"/>
        <v>4.9196999999999997</v>
      </c>
      <c r="Q124" s="143">
        <v>4.0699999999999998E-3</v>
      </c>
      <c r="R124" s="143">
        <f t="shared" si="2"/>
        <v>4.07E-2</v>
      </c>
      <c r="S124" s="143">
        <v>0</v>
      </c>
      <c r="T124" s="144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45" t="s">
        <v>111</v>
      </c>
      <c r="AT124" s="145" t="s">
        <v>107</v>
      </c>
      <c r="AU124" s="145" t="s">
        <v>103</v>
      </c>
      <c r="AY124" s="14" t="s">
        <v>104</v>
      </c>
      <c r="BE124" s="146">
        <f t="shared" si="4"/>
        <v>0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4" t="s">
        <v>103</v>
      </c>
      <c r="BK124" s="146">
        <f t="shared" si="9"/>
        <v>0</v>
      </c>
      <c r="BL124" s="14" t="s">
        <v>111</v>
      </c>
      <c r="BM124" s="145" t="s">
        <v>127</v>
      </c>
    </row>
    <row r="125" spans="1:65" s="2" customFormat="1" ht="24" customHeight="1">
      <c r="A125" s="26"/>
      <c r="B125" s="133"/>
      <c r="C125" s="134" t="s">
        <v>128</v>
      </c>
      <c r="D125" s="134" t="s">
        <v>107</v>
      </c>
      <c r="E125" s="135" t="s">
        <v>129</v>
      </c>
      <c r="F125" s="136" t="s">
        <v>130</v>
      </c>
      <c r="G125" s="137" t="s">
        <v>131</v>
      </c>
      <c r="H125" s="138">
        <v>2</v>
      </c>
      <c r="I125" s="161"/>
      <c r="J125" s="139">
        <f t="shared" si="0"/>
        <v>0</v>
      </c>
      <c r="K125" s="140"/>
      <c r="L125" s="27"/>
      <c r="M125" s="141" t="s">
        <v>1</v>
      </c>
      <c r="N125" s="142" t="s">
        <v>38</v>
      </c>
      <c r="O125" s="143">
        <v>0.63100000000000001</v>
      </c>
      <c r="P125" s="143">
        <f t="shared" si="1"/>
        <v>1.262</v>
      </c>
      <c r="Q125" s="143">
        <v>1.15E-3</v>
      </c>
      <c r="R125" s="143">
        <f t="shared" si="2"/>
        <v>2.3E-3</v>
      </c>
      <c r="S125" s="143">
        <v>0</v>
      </c>
      <c r="T125" s="144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45" t="s">
        <v>111</v>
      </c>
      <c r="AT125" s="145" t="s">
        <v>107</v>
      </c>
      <c r="AU125" s="145" t="s">
        <v>103</v>
      </c>
      <c r="AY125" s="14" t="s">
        <v>104</v>
      </c>
      <c r="BE125" s="146">
        <f t="shared" si="4"/>
        <v>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4" t="s">
        <v>103</v>
      </c>
      <c r="BK125" s="146">
        <f t="shared" si="9"/>
        <v>0</v>
      </c>
      <c r="BL125" s="14" t="s">
        <v>111</v>
      </c>
      <c r="BM125" s="145" t="s">
        <v>132</v>
      </c>
    </row>
    <row r="126" spans="1:65" s="2" customFormat="1" ht="16.5" customHeight="1">
      <c r="A126" s="26"/>
      <c r="B126" s="133"/>
      <c r="C126" s="147" t="s">
        <v>133</v>
      </c>
      <c r="D126" s="147" t="s">
        <v>134</v>
      </c>
      <c r="E126" s="148" t="s">
        <v>135</v>
      </c>
      <c r="F126" s="149" t="s">
        <v>136</v>
      </c>
      <c r="G126" s="150" t="s">
        <v>131</v>
      </c>
      <c r="H126" s="151">
        <v>6</v>
      </c>
      <c r="I126" s="162"/>
      <c r="J126" s="152">
        <f t="shared" si="0"/>
        <v>0</v>
      </c>
      <c r="K126" s="153"/>
      <c r="L126" s="154"/>
      <c r="M126" s="155" t="s">
        <v>1</v>
      </c>
      <c r="N126" s="156" t="s">
        <v>38</v>
      </c>
      <c r="O126" s="143">
        <v>0</v>
      </c>
      <c r="P126" s="143">
        <f t="shared" si="1"/>
        <v>0</v>
      </c>
      <c r="Q126" s="143">
        <v>0</v>
      </c>
      <c r="R126" s="143">
        <f t="shared" si="2"/>
        <v>0</v>
      </c>
      <c r="S126" s="143">
        <v>0</v>
      </c>
      <c r="T126" s="144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45" t="s">
        <v>137</v>
      </c>
      <c r="AT126" s="145" t="s">
        <v>134</v>
      </c>
      <c r="AU126" s="145" t="s">
        <v>103</v>
      </c>
      <c r="AY126" s="14" t="s">
        <v>104</v>
      </c>
      <c r="BE126" s="146">
        <f t="shared" si="4"/>
        <v>0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4" t="s">
        <v>103</v>
      </c>
      <c r="BK126" s="146">
        <f t="shared" si="9"/>
        <v>0</v>
      </c>
      <c r="BL126" s="14" t="s">
        <v>111</v>
      </c>
      <c r="BM126" s="145" t="s">
        <v>138</v>
      </c>
    </row>
    <row r="127" spans="1:65" s="2" customFormat="1" ht="24" customHeight="1">
      <c r="A127" s="26"/>
      <c r="B127" s="133"/>
      <c r="C127" s="134" t="s">
        <v>139</v>
      </c>
      <c r="D127" s="134" t="s">
        <v>107</v>
      </c>
      <c r="E127" s="135" t="s">
        <v>140</v>
      </c>
      <c r="F127" s="136" t="s">
        <v>141</v>
      </c>
      <c r="G127" s="137" t="s">
        <v>142</v>
      </c>
      <c r="H127" s="138">
        <v>12</v>
      </c>
      <c r="I127" s="161"/>
      <c r="J127" s="139">
        <f t="shared" si="0"/>
        <v>0</v>
      </c>
      <c r="K127" s="140"/>
      <c r="L127" s="27"/>
      <c r="M127" s="141" t="s">
        <v>1</v>
      </c>
      <c r="N127" s="142" t="s">
        <v>38</v>
      </c>
      <c r="O127" s="143">
        <v>1.3717200000000001</v>
      </c>
      <c r="P127" s="143">
        <f t="shared" si="1"/>
        <v>16.460640000000001</v>
      </c>
      <c r="Q127" s="143">
        <v>3.31E-3</v>
      </c>
      <c r="R127" s="143">
        <f t="shared" si="2"/>
        <v>3.9719999999999998E-2</v>
      </c>
      <c r="S127" s="143">
        <v>0</v>
      </c>
      <c r="T127" s="144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45" t="s">
        <v>111</v>
      </c>
      <c r="AT127" s="145" t="s">
        <v>107</v>
      </c>
      <c r="AU127" s="145" t="s">
        <v>103</v>
      </c>
      <c r="AY127" s="14" t="s">
        <v>104</v>
      </c>
      <c r="BE127" s="146">
        <f t="shared" si="4"/>
        <v>0</v>
      </c>
      <c r="BF127" s="146">
        <f t="shared" si="5"/>
        <v>0</v>
      </c>
      <c r="BG127" s="146">
        <f t="shared" si="6"/>
        <v>0</v>
      </c>
      <c r="BH127" s="146">
        <f t="shared" si="7"/>
        <v>0</v>
      </c>
      <c r="BI127" s="146">
        <f t="shared" si="8"/>
        <v>0</v>
      </c>
      <c r="BJ127" s="14" t="s">
        <v>103</v>
      </c>
      <c r="BK127" s="146">
        <f t="shared" si="9"/>
        <v>0</v>
      </c>
      <c r="BL127" s="14" t="s">
        <v>111</v>
      </c>
      <c r="BM127" s="145" t="s">
        <v>143</v>
      </c>
    </row>
    <row r="128" spans="1:65" s="2" customFormat="1" ht="24" customHeight="1">
      <c r="A128" s="26"/>
      <c r="B128" s="133"/>
      <c r="C128" s="134" t="s">
        <v>144</v>
      </c>
      <c r="D128" s="134" t="s">
        <v>107</v>
      </c>
      <c r="E128" s="135" t="s">
        <v>145</v>
      </c>
      <c r="F128" s="136" t="s">
        <v>146</v>
      </c>
      <c r="G128" s="137" t="s">
        <v>142</v>
      </c>
      <c r="H128" s="138">
        <v>2</v>
      </c>
      <c r="I128" s="161"/>
      <c r="J128" s="139">
        <f t="shared" si="0"/>
        <v>0</v>
      </c>
      <c r="K128" s="140"/>
      <c r="L128" s="27"/>
      <c r="M128" s="141" t="s">
        <v>1</v>
      </c>
      <c r="N128" s="142" t="s">
        <v>38</v>
      </c>
      <c r="O128" s="143">
        <v>1.5413699999999999</v>
      </c>
      <c r="P128" s="143">
        <f t="shared" si="1"/>
        <v>3.0827399999999998</v>
      </c>
      <c r="Q128" s="143">
        <v>4.3800000000000002E-3</v>
      </c>
      <c r="R128" s="143">
        <f t="shared" si="2"/>
        <v>8.7600000000000004E-3</v>
      </c>
      <c r="S128" s="143">
        <v>0</v>
      </c>
      <c r="T128" s="144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45" t="s">
        <v>111</v>
      </c>
      <c r="AT128" s="145" t="s">
        <v>107</v>
      </c>
      <c r="AU128" s="145" t="s">
        <v>103</v>
      </c>
      <c r="AY128" s="14" t="s">
        <v>104</v>
      </c>
      <c r="BE128" s="146">
        <f t="shared" si="4"/>
        <v>0</v>
      </c>
      <c r="BF128" s="146">
        <f t="shared" si="5"/>
        <v>0</v>
      </c>
      <c r="BG128" s="146">
        <f t="shared" si="6"/>
        <v>0</v>
      </c>
      <c r="BH128" s="146">
        <f t="shared" si="7"/>
        <v>0</v>
      </c>
      <c r="BI128" s="146">
        <f t="shared" si="8"/>
        <v>0</v>
      </c>
      <c r="BJ128" s="14" t="s">
        <v>103</v>
      </c>
      <c r="BK128" s="146">
        <f t="shared" si="9"/>
        <v>0</v>
      </c>
      <c r="BL128" s="14" t="s">
        <v>111</v>
      </c>
      <c r="BM128" s="145" t="s">
        <v>147</v>
      </c>
    </row>
    <row r="129" spans="1:65" s="2" customFormat="1" ht="24" customHeight="1">
      <c r="A129" s="26"/>
      <c r="B129" s="133"/>
      <c r="C129" s="134" t="s">
        <v>148</v>
      </c>
      <c r="D129" s="134" t="s">
        <v>107</v>
      </c>
      <c r="E129" s="135" t="s">
        <v>149</v>
      </c>
      <c r="F129" s="136" t="s">
        <v>150</v>
      </c>
      <c r="G129" s="137" t="s">
        <v>142</v>
      </c>
      <c r="H129" s="138">
        <v>2</v>
      </c>
      <c r="I129" s="161"/>
      <c r="J129" s="139">
        <f t="shared" si="0"/>
        <v>0</v>
      </c>
      <c r="K129" s="140"/>
      <c r="L129" s="27"/>
      <c r="M129" s="141" t="s">
        <v>1</v>
      </c>
      <c r="N129" s="142" t="s">
        <v>38</v>
      </c>
      <c r="O129" s="143">
        <v>1.7022999999999999</v>
      </c>
      <c r="P129" s="143">
        <f t="shared" si="1"/>
        <v>3.4045999999999998</v>
      </c>
      <c r="Q129" s="143">
        <v>6.8700000000000002E-3</v>
      </c>
      <c r="R129" s="143">
        <f t="shared" si="2"/>
        <v>1.374E-2</v>
      </c>
      <c r="S129" s="143">
        <v>0</v>
      </c>
      <c r="T129" s="144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5" t="s">
        <v>111</v>
      </c>
      <c r="AT129" s="145" t="s">
        <v>107</v>
      </c>
      <c r="AU129" s="145" t="s">
        <v>103</v>
      </c>
      <c r="AY129" s="14" t="s">
        <v>104</v>
      </c>
      <c r="BE129" s="146">
        <f t="shared" si="4"/>
        <v>0</v>
      </c>
      <c r="BF129" s="146">
        <f t="shared" si="5"/>
        <v>0</v>
      </c>
      <c r="BG129" s="146">
        <f t="shared" si="6"/>
        <v>0</v>
      </c>
      <c r="BH129" s="146">
        <f t="shared" si="7"/>
        <v>0</v>
      </c>
      <c r="BI129" s="146">
        <f t="shared" si="8"/>
        <v>0</v>
      </c>
      <c r="BJ129" s="14" t="s">
        <v>103</v>
      </c>
      <c r="BK129" s="146">
        <f t="shared" si="9"/>
        <v>0</v>
      </c>
      <c r="BL129" s="14" t="s">
        <v>111</v>
      </c>
      <c r="BM129" s="145" t="s">
        <v>151</v>
      </c>
    </row>
    <row r="130" spans="1:65" s="2" customFormat="1" ht="24" customHeight="1">
      <c r="A130" s="26"/>
      <c r="B130" s="133"/>
      <c r="C130" s="134" t="s">
        <v>152</v>
      </c>
      <c r="D130" s="134" t="s">
        <v>107</v>
      </c>
      <c r="E130" s="135" t="s">
        <v>153</v>
      </c>
      <c r="F130" s="136" t="s">
        <v>154</v>
      </c>
      <c r="G130" s="137" t="s">
        <v>142</v>
      </c>
      <c r="H130" s="138">
        <v>2</v>
      </c>
      <c r="I130" s="161"/>
      <c r="J130" s="139">
        <f t="shared" si="0"/>
        <v>0</v>
      </c>
      <c r="K130" s="140"/>
      <c r="L130" s="27"/>
      <c r="M130" s="141" t="s">
        <v>1</v>
      </c>
      <c r="N130" s="142" t="s">
        <v>38</v>
      </c>
      <c r="O130" s="143">
        <v>2.1591300000000002</v>
      </c>
      <c r="P130" s="143">
        <f t="shared" si="1"/>
        <v>4.3182600000000004</v>
      </c>
      <c r="Q130" s="143">
        <v>1.136E-2</v>
      </c>
      <c r="R130" s="143">
        <f t="shared" si="2"/>
        <v>2.2720000000000001E-2</v>
      </c>
      <c r="S130" s="143">
        <v>0</v>
      </c>
      <c r="T130" s="144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5" t="s">
        <v>111</v>
      </c>
      <c r="AT130" s="145" t="s">
        <v>107</v>
      </c>
      <c r="AU130" s="145" t="s">
        <v>103</v>
      </c>
      <c r="AY130" s="14" t="s">
        <v>104</v>
      </c>
      <c r="BE130" s="146">
        <f t="shared" si="4"/>
        <v>0</v>
      </c>
      <c r="BF130" s="146">
        <f t="shared" si="5"/>
        <v>0</v>
      </c>
      <c r="BG130" s="146">
        <f t="shared" si="6"/>
        <v>0</v>
      </c>
      <c r="BH130" s="146">
        <f t="shared" si="7"/>
        <v>0</v>
      </c>
      <c r="BI130" s="146">
        <f t="shared" si="8"/>
        <v>0</v>
      </c>
      <c r="BJ130" s="14" t="s">
        <v>103</v>
      </c>
      <c r="BK130" s="146">
        <f t="shared" si="9"/>
        <v>0</v>
      </c>
      <c r="BL130" s="14" t="s">
        <v>111</v>
      </c>
      <c r="BM130" s="145" t="s">
        <v>155</v>
      </c>
    </row>
    <row r="131" spans="1:65" s="2" customFormat="1" ht="16.5" customHeight="1">
      <c r="A131" s="26"/>
      <c r="B131" s="133"/>
      <c r="C131" s="147" t="s">
        <v>156</v>
      </c>
      <c r="D131" s="147" t="s">
        <v>134</v>
      </c>
      <c r="E131" s="148" t="s">
        <v>157</v>
      </c>
      <c r="F131" s="149" t="s">
        <v>158</v>
      </c>
      <c r="G131" s="150" t="s">
        <v>131</v>
      </c>
      <c r="H131" s="151">
        <v>3</v>
      </c>
      <c r="I131" s="162"/>
      <c r="J131" s="152">
        <f t="shared" si="0"/>
        <v>0</v>
      </c>
      <c r="K131" s="153"/>
      <c r="L131" s="154"/>
      <c r="M131" s="155" t="s">
        <v>1</v>
      </c>
      <c r="N131" s="156" t="s">
        <v>38</v>
      </c>
      <c r="O131" s="143">
        <v>0</v>
      </c>
      <c r="P131" s="143">
        <f t="shared" si="1"/>
        <v>0</v>
      </c>
      <c r="Q131" s="143">
        <v>3.3999999999999998E-3</v>
      </c>
      <c r="R131" s="143">
        <f t="shared" si="2"/>
        <v>1.0200000000000001E-2</v>
      </c>
      <c r="S131" s="143">
        <v>0</v>
      </c>
      <c r="T131" s="144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5" t="s">
        <v>137</v>
      </c>
      <c r="AT131" s="145" t="s">
        <v>134</v>
      </c>
      <c r="AU131" s="145" t="s">
        <v>103</v>
      </c>
      <c r="AY131" s="14" t="s">
        <v>104</v>
      </c>
      <c r="BE131" s="146">
        <f t="shared" si="4"/>
        <v>0</v>
      </c>
      <c r="BF131" s="146">
        <f t="shared" si="5"/>
        <v>0</v>
      </c>
      <c r="BG131" s="146">
        <f t="shared" si="6"/>
        <v>0</v>
      </c>
      <c r="BH131" s="146">
        <f t="shared" si="7"/>
        <v>0</v>
      </c>
      <c r="BI131" s="146">
        <f t="shared" si="8"/>
        <v>0</v>
      </c>
      <c r="BJ131" s="14" t="s">
        <v>103</v>
      </c>
      <c r="BK131" s="146">
        <f t="shared" si="9"/>
        <v>0</v>
      </c>
      <c r="BL131" s="14" t="s">
        <v>111</v>
      </c>
      <c r="BM131" s="145" t="s">
        <v>159</v>
      </c>
    </row>
    <row r="132" spans="1:65" s="2" customFormat="1" ht="16.5" customHeight="1">
      <c r="A132" s="26"/>
      <c r="B132" s="133"/>
      <c r="C132" s="147" t="s">
        <v>160</v>
      </c>
      <c r="D132" s="147" t="s">
        <v>134</v>
      </c>
      <c r="E132" s="148" t="s">
        <v>161</v>
      </c>
      <c r="F132" s="149" t="s">
        <v>162</v>
      </c>
      <c r="G132" s="150" t="s">
        <v>131</v>
      </c>
      <c r="H132" s="151">
        <v>3</v>
      </c>
      <c r="I132" s="162"/>
      <c r="J132" s="152">
        <f t="shared" si="0"/>
        <v>0</v>
      </c>
      <c r="K132" s="153"/>
      <c r="L132" s="154"/>
      <c r="M132" s="155" t="s">
        <v>1</v>
      </c>
      <c r="N132" s="156" t="s">
        <v>38</v>
      </c>
      <c r="O132" s="143">
        <v>0</v>
      </c>
      <c r="P132" s="143">
        <f t="shared" si="1"/>
        <v>0</v>
      </c>
      <c r="Q132" s="143">
        <v>1E-3</v>
      </c>
      <c r="R132" s="143">
        <f t="shared" si="2"/>
        <v>3.0000000000000001E-3</v>
      </c>
      <c r="S132" s="143">
        <v>0</v>
      </c>
      <c r="T132" s="144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5" t="s">
        <v>137</v>
      </c>
      <c r="AT132" s="145" t="s">
        <v>134</v>
      </c>
      <c r="AU132" s="145" t="s">
        <v>103</v>
      </c>
      <c r="AY132" s="14" t="s">
        <v>104</v>
      </c>
      <c r="BE132" s="146">
        <f t="shared" si="4"/>
        <v>0</v>
      </c>
      <c r="BF132" s="146">
        <f t="shared" si="5"/>
        <v>0</v>
      </c>
      <c r="BG132" s="146">
        <f t="shared" si="6"/>
        <v>0</v>
      </c>
      <c r="BH132" s="146">
        <f t="shared" si="7"/>
        <v>0</v>
      </c>
      <c r="BI132" s="146">
        <f t="shared" si="8"/>
        <v>0</v>
      </c>
      <c r="BJ132" s="14" t="s">
        <v>103</v>
      </c>
      <c r="BK132" s="146">
        <f t="shared" si="9"/>
        <v>0</v>
      </c>
      <c r="BL132" s="14" t="s">
        <v>111</v>
      </c>
      <c r="BM132" s="145" t="s">
        <v>163</v>
      </c>
    </row>
    <row r="133" spans="1:65" s="2" customFormat="1" ht="16.5" customHeight="1">
      <c r="A133" s="26"/>
      <c r="B133" s="133"/>
      <c r="C133" s="147" t="s">
        <v>164</v>
      </c>
      <c r="D133" s="147" t="s">
        <v>134</v>
      </c>
      <c r="E133" s="148" t="s">
        <v>165</v>
      </c>
      <c r="F133" s="149" t="s">
        <v>166</v>
      </c>
      <c r="G133" s="150" t="s">
        <v>131</v>
      </c>
      <c r="H133" s="151">
        <v>5</v>
      </c>
      <c r="I133" s="162"/>
      <c r="J133" s="152">
        <f t="shared" si="0"/>
        <v>0</v>
      </c>
      <c r="K133" s="153"/>
      <c r="L133" s="154"/>
      <c r="M133" s="155" t="s">
        <v>1</v>
      </c>
      <c r="N133" s="156" t="s">
        <v>38</v>
      </c>
      <c r="O133" s="143">
        <v>0</v>
      </c>
      <c r="P133" s="143">
        <f t="shared" si="1"/>
        <v>0</v>
      </c>
      <c r="Q133" s="143">
        <v>5.0000000000000001E-4</v>
      </c>
      <c r="R133" s="143">
        <f t="shared" si="2"/>
        <v>2.5000000000000001E-3</v>
      </c>
      <c r="S133" s="143">
        <v>0</v>
      </c>
      <c r="T133" s="144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5" t="s">
        <v>137</v>
      </c>
      <c r="AT133" s="145" t="s">
        <v>134</v>
      </c>
      <c r="AU133" s="145" t="s">
        <v>103</v>
      </c>
      <c r="AY133" s="14" t="s">
        <v>104</v>
      </c>
      <c r="BE133" s="146">
        <f t="shared" si="4"/>
        <v>0</v>
      </c>
      <c r="BF133" s="146">
        <f t="shared" si="5"/>
        <v>0</v>
      </c>
      <c r="BG133" s="146">
        <f t="shared" si="6"/>
        <v>0</v>
      </c>
      <c r="BH133" s="146">
        <f t="shared" si="7"/>
        <v>0</v>
      </c>
      <c r="BI133" s="146">
        <f t="shared" si="8"/>
        <v>0</v>
      </c>
      <c r="BJ133" s="14" t="s">
        <v>103</v>
      </c>
      <c r="BK133" s="146">
        <f t="shared" si="9"/>
        <v>0</v>
      </c>
      <c r="BL133" s="14" t="s">
        <v>111</v>
      </c>
      <c r="BM133" s="145" t="s">
        <v>167</v>
      </c>
    </row>
    <row r="134" spans="1:65" s="2" customFormat="1" ht="16.5" customHeight="1">
      <c r="A134" s="26"/>
      <c r="B134" s="133"/>
      <c r="C134" s="147" t="s">
        <v>168</v>
      </c>
      <c r="D134" s="147" t="s">
        <v>134</v>
      </c>
      <c r="E134" s="148" t="s">
        <v>169</v>
      </c>
      <c r="F134" s="149" t="s">
        <v>170</v>
      </c>
      <c r="G134" s="150" t="s">
        <v>131</v>
      </c>
      <c r="H134" s="151">
        <v>2</v>
      </c>
      <c r="I134" s="162"/>
      <c r="J134" s="152">
        <f t="shared" si="0"/>
        <v>0</v>
      </c>
      <c r="K134" s="153"/>
      <c r="L134" s="154"/>
      <c r="M134" s="155" t="s">
        <v>1</v>
      </c>
      <c r="N134" s="156" t="s">
        <v>38</v>
      </c>
      <c r="O134" s="143">
        <v>0</v>
      </c>
      <c r="P134" s="143">
        <f t="shared" si="1"/>
        <v>0</v>
      </c>
      <c r="Q134" s="143">
        <v>4.0000000000000002E-4</v>
      </c>
      <c r="R134" s="143">
        <f t="shared" si="2"/>
        <v>8.0000000000000004E-4</v>
      </c>
      <c r="S134" s="143">
        <v>0</v>
      </c>
      <c r="T134" s="144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5" t="s">
        <v>137</v>
      </c>
      <c r="AT134" s="145" t="s">
        <v>134</v>
      </c>
      <c r="AU134" s="145" t="s">
        <v>103</v>
      </c>
      <c r="AY134" s="14" t="s">
        <v>104</v>
      </c>
      <c r="BE134" s="146">
        <f t="shared" si="4"/>
        <v>0</v>
      </c>
      <c r="BF134" s="146">
        <f t="shared" si="5"/>
        <v>0</v>
      </c>
      <c r="BG134" s="146">
        <f t="shared" si="6"/>
        <v>0</v>
      </c>
      <c r="BH134" s="146">
        <f t="shared" si="7"/>
        <v>0</v>
      </c>
      <c r="BI134" s="146">
        <f t="shared" si="8"/>
        <v>0</v>
      </c>
      <c r="BJ134" s="14" t="s">
        <v>103</v>
      </c>
      <c r="BK134" s="146">
        <f t="shared" si="9"/>
        <v>0</v>
      </c>
      <c r="BL134" s="14" t="s">
        <v>111</v>
      </c>
      <c r="BM134" s="145" t="s">
        <v>171</v>
      </c>
    </row>
    <row r="135" spans="1:65" s="2" customFormat="1" ht="16.5" customHeight="1">
      <c r="A135" s="26"/>
      <c r="B135" s="133"/>
      <c r="C135" s="147" t="s">
        <v>111</v>
      </c>
      <c r="D135" s="147" t="s">
        <v>134</v>
      </c>
      <c r="E135" s="148" t="s">
        <v>172</v>
      </c>
      <c r="F135" s="149" t="s">
        <v>173</v>
      </c>
      <c r="G135" s="150" t="s">
        <v>131</v>
      </c>
      <c r="H135" s="151">
        <v>6</v>
      </c>
      <c r="I135" s="162"/>
      <c r="J135" s="152">
        <f t="shared" si="0"/>
        <v>0</v>
      </c>
      <c r="K135" s="153"/>
      <c r="L135" s="154"/>
      <c r="M135" s="155" t="s">
        <v>1</v>
      </c>
      <c r="N135" s="156" t="s">
        <v>38</v>
      </c>
      <c r="O135" s="143">
        <v>0</v>
      </c>
      <c r="P135" s="143">
        <f t="shared" si="1"/>
        <v>0</v>
      </c>
      <c r="Q135" s="143">
        <v>1E-4</v>
      </c>
      <c r="R135" s="143">
        <f t="shared" si="2"/>
        <v>5.9999999999999995E-4</v>
      </c>
      <c r="S135" s="143">
        <v>0</v>
      </c>
      <c r="T135" s="144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5" t="s">
        <v>137</v>
      </c>
      <c r="AT135" s="145" t="s">
        <v>134</v>
      </c>
      <c r="AU135" s="145" t="s">
        <v>103</v>
      </c>
      <c r="AY135" s="14" t="s">
        <v>104</v>
      </c>
      <c r="BE135" s="146">
        <f t="shared" si="4"/>
        <v>0</v>
      </c>
      <c r="BF135" s="146">
        <f t="shared" si="5"/>
        <v>0</v>
      </c>
      <c r="BG135" s="146">
        <f t="shared" si="6"/>
        <v>0</v>
      </c>
      <c r="BH135" s="146">
        <f t="shared" si="7"/>
        <v>0</v>
      </c>
      <c r="BI135" s="146">
        <f t="shared" si="8"/>
        <v>0</v>
      </c>
      <c r="BJ135" s="14" t="s">
        <v>103</v>
      </c>
      <c r="BK135" s="146">
        <f t="shared" si="9"/>
        <v>0</v>
      </c>
      <c r="BL135" s="14" t="s">
        <v>111</v>
      </c>
      <c r="BM135" s="145" t="s">
        <v>174</v>
      </c>
    </row>
    <row r="136" spans="1:65" s="2" customFormat="1" ht="16.5" customHeight="1">
      <c r="A136" s="26"/>
      <c r="B136" s="133"/>
      <c r="C136" s="147" t="s">
        <v>175</v>
      </c>
      <c r="D136" s="147" t="s">
        <v>134</v>
      </c>
      <c r="E136" s="148" t="s">
        <v>176</v>
      </c>
      <c r="F136" s="149" t="s">
        <v>177</v>
      </c>
      <c r="G136" s="150" t="s">
        <v>131</v>
      </c>
      <c r="H136" s="151">
        <v>2</v>
      </c>
      <c r="I136" s="162"/>
      <c r="J136" s="152">
        <f t="shared" si="0"/>
        <v>0</v>
      </c>
      <c r="K136" s="153"/>
      <c r="L136" s="154"/>
      <c r="M136" s="155" t="s">
        <v>1</v>
      </c>
      <c r="N136" s="156" t="s">
        <v>38</v>
      </c>
      <c r="O136" s="143">
        <v>0</v>
      </c>
      <c r="P136" s="143">
        <f t="shared" si="1"/>
        <v>0</v>
      </c>
      <c r="Q136" s="143">
        <v>1E-4</v>
      </c>
      <c r="R136" s="143">
        <f t="shared" si="2"/>
        <v>2.0000000000000001E-4</v>
      </c>
      <c r="S136" s="143">
        <v>0</v>
      </c>
      <c r="T136" s="144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5" t="s">
        <v>137</v>
      </c>
      <c r="AT136" s="145" t="s">
        <v>134</v>
      </c>
      <c r="AU136" s="145" t="s">
        <v>103</v>
      </c>
      <c r="AY136" s="14" t="s">
        <v>104</v>
      </c>
      <c r="BE136" s="146">
        <f t="shared" si="4"/>
        <v>0</v>
      </c>
      <c r="BF136" s="146">
        <f t="shared" si="5"/>
        <v>0</v>
      </c>
      <c r="BG136" s="146">
        <f t="shared" si="6"/>
        <v>0</v>
      </c>
      <c r="BH136" s="146">
        <f t="shared" si="7"/>
        <v>0</v>
      </c>
      <c r="BI136" s="146">
        <f t="shared" si="8"/>
        <v>0</v>
      </c>
      <c r="BJ136" s="14" t="s">
        <v>103</v>
      </c>
      <c r="BK136" s="146">
        <f t="shared" si="9"/>
        <v>0</v>
      </c>
      <c r="BL136" s="14" t="s">
        <v>111</v>
      </c>
      <c r="BM136" s="145" t="s">
        <v>178</v>
      </c>
    </row>
    <row r="137" spans="1:65" s="2" customFormat="1" ht="16.5" customHeight="1">
      <c r="A137" s="26"/>
      <c r="B137" s="133"/>
      <c r="C137" s="147" t="s">
        <v>179</v>
      </c>
      <c r="D137" s="147" t="s">
        <v>134</v>
      </c>
      <c r="E137" s="148" t="s">
        <v>180</v>
      </c>
      <c r="F137" s="149" t="s">
        <v>181</v>
      </c>
      <c r="G137" s="150" t="s">
        <v>131</v>
      </c>
      <c r="H137" s="151">
        <v>2</v>
      </c>
      <c r="I137" s="162"/>
      <c r="J137" s="152">
        <f t="shared" si="0"/>
        <v>0</v>
      </c>
      <c r="K137" s="153"/>
      <c r="L137" s="154"/>
      <c r="M137" s="155" t="s">
        <v>1</v>
      </c>
      <c r="N137" s="156" t="s">
        <v>38</v>
      </c>
      <c r="O137" s="143">
        <v>0</v>
      </c>
      <c r="P137" s="143">
        <f t="shared" si="1"/>
        <v>0</v>
      </c>
      <c r="Q137" s="143">
        <v>0</v>
      </c>
      <c r="R137" s="143">
        <f t="shared" si="2"/>
        <v>0</v>
      </c>
      <c r="S137" s="143">
        <v>0</v>
      </c>
      <c r="T137" s="144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5" t="s">
        <v>137</v>
      </c>
      <c r="AT137" s="145" t="s">
        <v>134</v>
      </c>
      <c r="AU137" s="145" t="s">
        <v>103</v>
      </c>
      <c r="AY137" s="14" t="s">
        <v>104</v>
      </c>
      <c r="BE137" s="146">
        <f t="shared" si="4"/>
        <v>0</v>
      </c>
      <c r="BF137" s="146">
        <f t="shared" si="5"/>
        <v>0</v>
      </c>
      <c r="BG137" s="146">
        <f t="shared" si="6"/>
        <v>0</v>
      </c>
      <c r="BH137" s="146">
        <f t="shared" si="7"/>
        <v>0</v>
      </c>
      <c r="BI137" s="146">
        <f t="shared" si="8"/>
        <v>0</v>
      </c>
      <c r="BJ137" s="14" t="s">
        <v>103</v>
      </c>
      <c r="BK137" s="146">
        <f t="shared" si="9"/>
        <v>0</v>
      </c>
      <c r="BL137" s="14" t="s">
        <v>111</v>
      </c>
      <c r="BM137" s="145" t="s">
        <v>182</v>
      </c>
    </row>
    <row r="138" spans="1:65" s="2" customFormat="1" ht="24" customHeight="1">
      <c r="A138" s="26"/>
      <c r="B138" s="133"/>
      <c r="C138" s="134" t="s">
        <v>183</v>
      </c>
      <c r="D138" s="134" t="s">
        <v>107</v>
      </c>
      <c r="E138" s="135" t="s">
        <v>184</v>
      </c>
      <c r="F138" s="136" t="s">
        <v>185</v>
      </c>
      <c r="G138" s="137" t="s">
        <v>142</v>
      </c>
      <c r="H138" s="138">
        <v>4</v>
      </c>
      <c r="I138" s="161"/>
      <c r="J138" s="139">
        <f t="shared" si="0"/>
        <v>0</v>
      </c>
      <c r="K138" s="140"/>
      <c r="L138" s="27"/>
      <c r="M138" s="141" t="s">
        <v>1</v>
      </c>
      <c r="N138" s="142" t="s">
        <v>38</v>
      </c>
      <c r="O138" s="143">
        <v>0.14057</v>
      </c>
      <c r="P138" s="143">
        <f t="shared" si="1"/>
        <v>0.56228</v>
      </c>
      <c r="Q138" s="143">
        <v>6.4999999999999997E-4</v>
      </c>
      <c r="R138" s="143">
        <f t="shared" si="2"/>
        <v>2.5999999999999999E-3</v>
      </c>
      <c r="S138" s="143">
        <v>0</v>
      </c>
      <c r="T138" s="144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5" t="s">
        <v>111</v>
      </c>
      <c r="AT138" s="145" t="s">
        <v>107</v>
      </c>
      <c r="AU138" s="145" t="s">
        <v>103</v>
      </c>
      <c r="AY138" s="14" t="s">
        <v>104</v>
      </c>
      <c r="BE138" s="146">
        <f t="shared" si="4"/>
        <v>0</v>
      </c>
      <c r="BF138" s="146">
        <f t="shared" si="5"/>
        <v>0</v>
      </c>
      <c r="BG138" s="146">
        <f t="shared" si="6"/>
        <v>0</v>
      </c>
      <c r="BH138" s="146">
        <f t="shared" si="7"/>
        <v>0</v>
      </c>
      <c r="BI138" s="146">
        <f t="shared" si="8"/>
        <v>0</v>
      </c>
      <c r="BJ138" s="14" t="s">
        <v>103</v>
      </c>
      <c r="BK138" s="146">
        <f t="shared" si="9"/>
        <v>0</v>
      </c>
      <c r="BL138" s="14" t="s">
        <v>111</v>
      </c>
      <c r="BM138" s="145" t="s">
        <v>186</v>
      </c>
    </row>
    <row r="139" spans="1:65" s="2" customFormat="1" ht="16.5" customHeight="1">
      <c r="A139" s="26"/>
      <c r="B139" s="133"/>
      <c r="C139" s="147" t="s">
        <v>7</v>
      </c>
      <c r="D139" s="147" t="s">
        <v>134</v>
      </c>
      <c r="E139" s="148" t="s">
        <v>187</v>
      </c>
      <c r="F139" s="149" t="s">
        <v>188</v>
      </c>
      <c r="G139" s="150" t="s">
        <v>131</v>
      </c>
      <c r="H139" s="151">
        <v>4</v>
      </c>
      <c r="I139" s="162"/>
      <c r="J139" s="152">
        <f t="shared" si="0"/>
        <v>0</v>
      </c>
      <c r="K139" s="153"/>
      <c r="L139" s="154"/>
      <c r="M139" s="155" t="s">
        <v>1</v>
      </c>
      <c r="N139" s="156" t="s">
        <v>38</v>
      </c>
      <c r="O139" s="143">
        <v>0</v>
      </c>
      <c r="P139" s="143">
        <f t="shared" si="1"/>
        <v>0</v>
      </c>
      <c r="Q139" s="143">
        <v>0</v>
      </c>
      <c r="R139" s="143">
        <f t="shared" si="2"/>
        <v>0</v>
      </c>
      <c r="S139" s="143">
        <v>0</v>
      </c>
      <c r="T139" s="144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5" t="s">
        <v>137</v>
      </c>
      <c r="AT139" s="145" t="s">
        <v>134</v>
      </c>
      <c r="AU139" s="145" t="s">
        <v>103</v>
      </c>
      <c r="AY139" s="14" t="s">
        <v>104</v>
      </c>
      <c r="BE139" s="146">
        <f t="shared" si="4"/>
        <v>0</v>
      </c>
      <c r="BF139" s="146">
        <f t="shared" si="5"/>
        <v>0</v>
      </c>
      <c r="BG139" s="146">
        <f t="shared" si="6"/>
        <v>0</v>
      </c>
      <c r="BH139" s="146">
        <f t="shared" si="7"/>
        <v>0</v>
      </c>
      <c r="BI139" s="146">
        <f t="shared" si="8"/>
        <v>0</v>
      </c>
      <c r="BJ139" s="14" t="s">
        <v>103</v>
      </c>
      <c r="BK139" s="146">
        <f t="shared" si="9"/>
        <v>0</v>
      </c>
      <c r="BL139" s="14" t="s">
        <v>111</v>
      </c>
      <c r="BM139" s="145" t="s">
        <v>189</v>
      </c>
    </row>
    <row r="140" spans="1:65" s="2" customFormat="1" ht="16.5" customHeight="1">
      <c r="A140" s="26"/>
      <c r="B140" s="133"/>
      <c r="C140" s="147" t="s">
        <v>190</v>
      </c>
      <c r="D140" s="147" t="s">
        <v>134</v>
      </c>
      <c r="E140" s="148" t="s">
        <v>191</v>
      </c>
      <c r="F140" s="149" t="s">
        <v>192</v>
      </c>
      <c r="G140" s="150" t="s">
        <v>131</v>
      </c>
      <c r="H140" s="151">
        <v>2</v>
      </c>
      <c r="I140" s="162"/>
      <c r="J140" s="152">
        <f t="shared" si="0"/>
        <v>0</v>
      </c>
      <c r="K140" s="153"/>
      <c r="L140" s="154"/>
      <c r="M140" s="155" t="s">
        <v>1</v>
      </c>
      <c r="N140" s="156" t="s">
        <v>38</v>
      </c>
      <c r="O140" s="143">
        <v>0</v>
      </c>
      <c r="P140" s="143">
        <f t="shared" si="1"/>
        <v>0</v>
      </c>
      <c r="Q140" s="143">
        <v>0</v>
      </c>
      <c r="R140" s="143">
        <f t="shared" si="2"/>
        <v>0</v>
      </c>
      <c r="S140" s="143">
        <v>0</v>
      </c>
      <c r="T140" s="144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5" t="s">
        <v>137</v>
      </c>
      <c r="AT140" s="145" t="s">
        <v>134</v>
      </c>
      <c r="AU140" s="145" t="s">
        <v>103</v>
      </c>
      <c r="AY140" s="14" t="s">
        <v>104</v>
      </c>
      <c r="BE140" s="146">
        <f t="shared" si="4"/>
        <v>0</v>
      </c>
      <c r="BF140" s="146">
        <f t="shared" si="5"/>
        <v>0</v>
      </c>
      <c r="BG140" s="146">
        <f t="shared" si="6"/>
        <v>0</v>
      </c>
      <c r="BH140" s="146">
        <f t="shared" si="7"/>
        <v>0</v>
      </c>
      <c r="BI140" s="146">
        <f t="shared" si="8"/>
        <v>0</v>
      </c>
      <c r="BJ140" s="14" t="s">
        <v>103</v>
      </c>
      <c r="BK140" s="146">
        <f t="shared" si="9"/>
        <v>0</v>
      </c>
      <c r="BL140" s="14" t="s">
        <v>111</v>
      </c>
      <c r="BM140" s="145" t="s">
        <v>193</v>
      </c>
    </row>
    <row r="141" spans="1:65" s="2" customFormat="1" ht="24" customHeight="1">
      <c r="A141" s="26"/>
      <c r="B141" s="133"/>
      <c r="C141" s="134" t="s">
        <v>194</v>
      </c>
      <c r="D141" s="134" t="s">
        <v>107</v>
      </c>
      <c r="E141" s="135" t="s">
        <v>195</v>
      </c>
      <c r="F141" s="136" t="s">
        <v>196</v>
      </c>
      <c r="G141" s="137" t="s">
        <v>131</v>
      </c>
      <c r="H141" s="138">
        <v>27</v>
      </c>
      <c r="I141" s="161"/>
      <c r="J141" s="139">
        <f t="shared" si="0"/>
        <v>0</v>
      </c>
      <c r="K141" s="140"/>
      <c r="L141" s="27"/>
      <c r="M141" s="141" t="s">
        <v>1</v>
      </c>
      <c r="N141" s="142" t="s">
        <v>38</v>
      </c>
      <c r="O141" s="143">
        <v>0.16092000000000001</v>
      </c>
      <c r="P141" s="143">
        <f t="shared" si="1"/>
        <v>4.3448399999999996</v>
      </c>
      <c r="Q141" s="143">
        <v>3.0000000000000001E-5</v>
      </c>
      <c r="R141" s="143">
        <f t="shared" si="2"/>
        <v>8.0999999999999996E-4</v>
      </c>
      <c r="S141" s="143">
        <v>0</v>
      </c>
      <c r="T141" s="144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5" t="s">
        <v>111</v>
      </c>
      <c r="AT141" s="145" t="s">
        <v>107</v>
      </c>
      <c r="AU141" s="145" t="s">
        <v>103</v>
      </c>
      <c r="AY141" s="14" t="s">
        <v>104</v>
      </c>
      <c r="BE141" s="146">
        <f t="shared" si="4"/>
        <v>0</v>
      </c>
      <c r="BF141" s="146">
        <f t="shared" si="5"/>
        <v>0</v>
      </c>
      <c r="BG141" s="146">
        <f t="shared" si="6"/>
        <v>0</v>
      </c>
      <c r="BH141" s="146">
        <f t="shared" si="7"/>
        <v>0</v>
      </c>
      <c r="BI141" s="146">
        <f t="shared" si="8"/>
        <v>0</v>
      </c>
      <c r="BJ141" s="14" t="s">
        <v>103</v>
      </c>
      <c r="BK141" s="146">
        <f t="shared" si="9"/>
        <v>0</v>
      </c>
      <c r="BL141" s="14" t="s">
        <v>111</v>
      </c>
      <c r="BM141" s="145" t="s">
        <v>197</v>
      </c>
    </row>
    <row r="142" spans="1:65" s="2" customFormat="1" ht="24" customHeight="1">
      <c r="A142" s="26"/>
      <c r="B142" s="133"/>
      <c r="C142" s="134" t="s">
        <v>198</v>
      </c>
      <c r="D142" s="134" t="s">
        <v>107</v>
      </c>
      <c r="E142" s="135" t="s">
        <v>199</v>
      </c>
      <c r="F142" s="136" t="s">
        <v>200</v>
      </c>
      <c r="G142" s="137" t="s">
        <v>131</v>
      </c>
      <c r="H142" s="138">
        <v>4</v>
      </c>
      <c r="I142" s="161"/>
      <c r="J142" s="139">
        <f t="shared" si="0"/>
        <v>0</v>
      </c>
      <c r="K142" s="140"/>
      <c r="L142" s="27"/>
      <c r="M142" s="141" t="s">
        <v>1</v>
      </c>
      <c r="N142" s="142" t="s">
        <v>38</v>
      </c>
      <c r="O142" s="143">
        <v>0.19969999999999999</v>
      </c>
      <c r="P142" s="143">
        <f t="shared" si="1"/>
        <v>0.79879999999999995</v>
      </c>
      <c r="Q142" s="143">
        <v>3.0000000000000001E-5</v>
      </c>
      <c r="R142" s="143">
        <f t="shared" si="2"/>
        <v>1.2E-4</v>
      </c>
      <c r="S142" s="143">
        <v>0</v>
      </c>
      <c r="T142" s="144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5" t="s">
        <v>111</v>
      </c>
      <c r="AT142" s="145" t="s">
        <v>107</v>
      </c>
      <c r="AU142" s="145" t="s">
        <v>103</v>
      </c>
      <c r="AY142" s="14" t="s">
        <v>104</v>
      </c>
      <c r="BE142" s="146">
        <f t="shared" si="4"/>
        <v>0</v>
      </c>
      <c r="BF142" s="146">
        <f t="shared" si="5"/>
        <v>0</v>
      </c>
      <c r="BG142" s="146">
        <f t="shared" si="6"/>
        <v>0</v>
      </c>
      <c r="BH142" s="146">
        <f t="shared" si="7"/>
        <v>0</v>
      </c>
      <c r="BI142" s="146">
        <f t="shared" si="8"/>
        <v>0</v>
      </c>
      <c r="BJ142" s="14" t="s">
        <v>103</v>
      </c>
      <c r="BK142" s="146">
        <f t="shared" si="9"/>
        <v>0</v>
      </c>
      <c r="BL142" s="14" t="s">
        <v>111</v>
      </c>
      <c r="BM142" s="145" t="s">
        <v>201</v>
      </c>
    </row>
    <row r="143" spans="1:65" s="2" customFormat="1" ht="24" customHeight="1">
      <c r="A143" s="26"/>
      <c r="B143" s="133"/>
      <c r="C143" s="134" t="s">
        <v>202</v>
      </c>
      <c r="D143" s="134" t="s">
        <v>107</v>
      </c>
      <c r="E143" s="135" t="s">
        <v>203</v>
      </c>
      <c r="F143" s="136" t="s">
        <v>204</v>
      </c>
      <c r="G143" s="137" t="s">
        <v>131</v>
      </c>
      <c r="H143" s="138">
        <v>2</v>
      </c>
      <c r="I143" s="161"/>
      <c r="J143" s="139">
        <f t="shared" si="0"/>
        <v>0</v>
      </c>
      <c r="K143" s="140"/>
      <c r="L143" s="27"/>
      <c r="M143" s="141" t="s">
        <v>1</v>
      </c>
      <c r="N143" s="142" t="s">
        <v>38</v>
      </c>
      <c r="O143" s="143">
        <v>0.34027000000000002</v>
      </c>
      <c r="P143" s="143">
        <f t="shared" si="1"/>
        <v>0.68054000000000003</v>
      </c>
      <c r="Q143" s="143">
        <v>3.0000000000000001E-5</v>
      </c>
      <c r="R143" s="143">
        <f t="shared" si="2"/>
        <v>6.0000000000000002E-5</v>
      </c>
      <c r="S143" s="143">
        <v>0</v>
      </c>
      <c r="T143" s="144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5" t="s">
        <v>111</v>
      </c>
      <c r="AT143" s="145" t="s">
        <v>107</v>
      </c>
      <c r="AU143" s="145" t="s">
        <v>103</v>
      </c>
      <c r="AY143" s="14" t="s">
        <v>104</v>
      </c>
      <c r="BE143" s="146">
        <f t="shared" si="4"/>
        <v>0</v>
      </c>
      <c r="BF143" s="146">
        <f t="shared" si="5"/>
        <v>0</v>
      </c>
      <c r="BG143" s="146">
        <f t="shared" si="6"/>
        <v>0</v>
      </c>
      <c r="BH143" s="146">
        <f t="shared" si="7"/>
        <v>0</v>
      </c>
      <c r="BI143" s="146">
        <f t="shared" si="8"/>
        <v>0</v>
      </c>
      <c r="BJ143" s="14" t="s">
        <v>103</v>
      </c>
      <c r="BK143" s="146">
        <f t="shared" si="9"/>
        <v>0</v>
      </c>
      <c r="BL143" s="14" t="s">
        <v>111</v>
      </c>
      <c r="BM143" s="145" t="s">
        <v>205</v>
      </c>
    </row>
    <row r="144" spans="1:65" s="2" customFormat="1" ht="24" customHeight="1">
      <c r="A144" s="26"/>
      <c r="B144" s="133"/>
      <c r="C144" s="134" t="s">
        <v>206</v>
      </c>
      <c r="D144" s="134" t="s">
        <v>107</v>
      </c>
      <c r="E144" s="135" t="s">
        <v>207</v>
      </c>
      <c r="F144" s="136" t="s">
        <v>208</v>
      </c>
      <c r="G144" s="137" t="s">
        <v>277</v>
      </c>
      <c r="H144" s="138">
        <v>1</v>
      </c>
      <c r="I144" s="161"/>
      <c r="J144" s="139">
        <f t="shared" si="0"/>
        <v>0</v>
      </c>
      <c r="K144" s="140"/>
      <c r="L144" s="27"/>
      <c r="M144" s="141" t="s">
        <v>1</v>
      </c>
      <c r="N144" s="142" t="s">
        <v>38</v>
      </c>
      <c r="O144" s="143">
        <v>0</v>
      </c>
      <c r="P144" s="143">
        <f t="shared" si="1"/>
        <v>0</v>
      </c>
      <c r="Q144" s="143">
        <v>0</v>
      </c>
      <c r="R144" s="143">
        <f t="shared" si="2"/>
        <v>0</v>
      </c>
      <c r="S144" s="143">
        <v>0</v>
      </c>
      <c r="T144" s="144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5" t="s">
        <v>111</v>
      </c>
      <c r="AT144" s="145" t="s">
        <v>107</v>
      </c>
      <c r="AU144" s="145" t="s">
        <v>103</v>
      </c>
      <c r="AY144" s="14" t="s">
        <v>104</v>
      </c>
      <c r="BE144" s="146">
        <f t="shared" si="4"/>
        <v>0</v>
      </c>
      <c r="BF144" s="146">
        <f t="shared" si="5"/>
        <v>0</v>
      </c>
      <c r="BG144" s="146">
        <f t="shared" si="6"/>
        <v>0</v>
      </c>
      <c r="BH144" s="146">
        <f t="shared" si="7"/>
        <v>0</v>
      </c>
      <c r="BI144" s="146">
        <f t="shared" si="8"/>
        <v>0</v>
      </c>
      <c r="BJ144" s="14" t="s">
        <v>103</v>
      </c>
      <c r="BK144" s="146">
        <f t="shared" si="9"/>
        <v>0</v>
      </c>
      <c r="BL144" s="14" t="s">
        <v>111</v>
      </c>
      <c r="BM144" s="145" t="s">
        <v>209</v>
      </c>
    </row>
    <row r="145" spans="1:65" s="12" customFormat="1" ht="22.9" customHeight="1">
      <c r="B145" s="121"/>
      <c r="D145" s="122" t="s">
        <v>71</v>
      </c>
      <c r="E145" s="131" t="s">
        <v>210</v>
      </c>
      <c r="F145" s="131" t="s">
        <v>211</v>
      </c>
      <c r="J145" s="132">
        <f>BK145</f>
        <v>0</v>
      </c>
      <c r="L145" s="121"/>
      <c r="M145" s="125"/>
      <c r="N145" s="126"/>
      <c r="O145" s="126"/>
      <c r="P145" s="127">
        <f>SUM(P146:P149)</f>
        <v>14.734500000000001</v>
      </c>
      <c r="Q145" s="126"/>
      <c r="R145" s="127">
        <f>SUM(R146:R149)</f>
        <v>3.5000000000000001E-3</v>
      </c>
      <c r="S145" s="126"/>
      <c r="T145" s="128">
        <f>SUM(T146:T149)</f>
        <v>0</v>
      </c>
      <c r="AR145" s="122" t="s">
        <v>103</v>
      </c>
      <c r="AT145" s="129" t="s">
        <v>71</v>
      </c>
      <c r="AU145" s="129" t="s">
        <v>17</v>
      </c>
      <c r="AY145" s="122" t="s">
        <v>104</v>
      </c>
      <c r="BK145" s="130">
        <f>SUM(BK146:BK149)</f>
        <v>0</v>
      </c>
    </row>
    <row r="146" spans="1:65" s="2" customFormat="1" ht="24" customHeight="1">
      <c r="A146" s="26"/>
      <c r="B146" s="133"/>
      <c r="C146" s="134" t="s">
        <v>212</v>
      </c>
      <c r="D146" s="134" t="s">
        <v>107</v>
      </c>
      <c r="E146" s="135" t="s">
        <v>213</v>
      </c>
      <c r="F146" s="136" t="s">
        <v>214</v>
      </c>
      <c r="G146" s="137" t="s">
        <v>215</v>
      </c>
      <c r="H146" s="138">
        <v>50</v>
      </c>
      <c r="I146" s="161"/>
      <c r="J146" s="139">
        <f>ROUND(I146*H146,2)</f>
        <v>0</v>
      </c>
      <c r="K146" s="140"/>
      <c r="L146" s="27"/>
      <c r="M146" s="141" t="s">
        <v>1</v>
      </c>
      <c r="N146" s="142" t="s">
        <v>38</v>
      </c>
      <c r="O146" s="143">
        <v>0.29469000000000001</v>
      </c>
      <c r="P146" s="143">
        <f>O146*H146</f>
        <v>14.734500000000001</v>
      </c>
      <c r="Q146" s="143">
        <v>6.9999999999999994E-5</v>
      </c>
      <c r="R146" s="143">
        <f>Q146*H146</f>
        <v>3.5000000000000001E-3</v>
      </c>
      <c r="S146" s="143">
        <v>0</v>
      </c>
      <c r="T146" s="144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5" t="s">
        <v>111</v>
      </c>
      <c r="AT146" s="145" t="s">
        <v>107</v>
      </c>
      <c r="AU146" s="145" t="s">
        <v>103</v>
      </c>
      <c r="AY146" s="14" t="s">
        <v>104</v>
      </c>
      <c r="BE146" s="146">
        <f>IF(N146="základná",J146,0)</f>
        <v>0</v>
      </c>
      <c r="BF146" s="146">
        <f>IF(N146="znížená",J146,0)</f>
        <v>0</v>
      </c>
      <c r="BG146" s="146">
        <f>IF(N146="zákl. prenesená",J146,0)</f>
        <v>0</v>
      </c>
      <c r="BH146" s="146">
        <f>IF(N146="zníž. prenesená",J146,0)</f>
        <v>0</v>
      </c>
      <c r="BI146" s="146">
        <f>IF(N146="nulová",J146,0)</f>
        <v>0</v>
      </c>
      <c r="BJ146" s="14" t="s">
        <v>103</v>
      </c>
      <c r="BK146" s="146">
        <f>ROUND(I146*H146,2)</f>
        <v>0</v>
      </c>
      <c r="BL146" s="14" t="s">
        <v>111</v>
      </c>
      <c r="BM146" s="145" t="s">
        <v>216</v>
      </c>
    </row>
    <row r="147" spans="1:65" s="2" customFormat="1" ht="24" customHeight="1">
      <c r="A147" s="26"/>
      <c r="B147" s="133"/>
      <c r="C147" s="147" t="s">
        <v>217</v>
      </c>
      <c r="D147" s="147" t="s">
        <v>134</v>
      </c>
      <c r="E147" s="148" t="s">
        <v>218</v>
      </c>
      <c r="F147" s="149" t="s">
        <v>219</v>
      </c>
      <c r="G147" s="150" t="s">
        <v>215</v>
      </c>
      <c r="H147" s="151">
        <v>20</v>
      </c>
      <c r="I147" s="162"/>
      <c r="J147" s="152">
        <f>ROUND(I147*H147,2)</f>
        <v>0</v>
      </c>
      <c r="K147" s="153"/>
      <c r="L147" s="154"/>
      <c r="M147" s="155" t="s">
        <v>1</v>
      </c>
      <c r="N147" s="156" t="s">
        <v>38</v>
      </c>
      <c r="O147" s="143">
        <v>0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5" t="s">
        <v>137</v>
      </c>
      <c r="AT147" s="145" t="s">
        <v>134</v>
      </c>
      <c r="AU147" s="145" t="s">
        <v>103</v>
      </c>
      <c r="AY147" s="14" t="s">
        <v>104</v>
      </c>
      <c r="BE147" s="146">
        <f>IF(N147="základná",J147,0)</f>
        <v>0</v>
      </c>
      <c r="BF147" s="146">
        <f>IF(N147="znížená",J147,0)</f>
        <v>0</v>
      </c>
      <c r="BG147" s="146">
        <f>IF(N147="zákl. prenesená",J147,0)</f>
        <v>0</v>
      </c>
      <c r="BH147" s="146">
        <f>IF(N147="zníž. prenesená",J147,0)</f>
        <v>0</v>
      </c>
      <c r="BI147" s="146">
        <f>IF(N147="nulová",J147,0)</f>
        <v>0</v>
      </c>
      <c r="BJ147" s="14" t="s">
        <v>103</v>
      </c>
      <c r="BK147" s="146">
        <f>ROUND(I147*H147,2)</f>
        <v>0</v>
      </c>
      <c r="BL147" s="14" t="s">
        <v>111</v>
      </c>
      <c r="BM147" s="145" t="s">
        <v>220</v>
      </c>
    </row>
    <row r="148" spans="1:65" s="2" customFormat="1" ht="24" customHeight="1">
      <c r="A148" s="26"/>
      <c r="B148" s="133"/>
      <c r="C148" s="134" t="s">
        <v>221</v>
      </c>
      <c r="D148" s="134" t="s">
        <v>107</v>
      </c>
      <c r="E148" s="135" t="s">
        <v>222</v>
      </c>
      <c r="F148" s="136" t="s">
        <v>223</v>
      </c>
      <c r="G148" s="137" t="s">
        <v>277</v>
      </c>
      <c r="H148" s="138">
        <v>1</v>
      </c>
      <c r="I148" s="161"/>
      <c r="J148" s="139">
        <f>ROUND(I148*H148,2)</f>
        <v>0</v>
      </c>
      <c r="K148" s="140"/>
      <c r="L148" s="27"/>
      <c r="M148" s="141" t="s">
        <v>1</v>
      </c>
      <c r="N148" s="142" t="s">
        <v>38</v>
      </c>
      <c r="O148" s="143">
        <v>0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5" t="s">
        <v>111</v>
      </c>
      <c r="AT148" s="145" t="s">
        <v>107</v>
      </c>
      <c r="AU148" s="145" t="s">
        <v>103</v>
      </c>
      <c r="AY148" s="14" t="s">
        <v>104</v>
      </c>
      <c r="BE148" s="146">
        <f>IF(N148="základná",J148,0)</f>
        <v>0</v>
      </c>
      <c r="BF148" s="146">
        <f>IF(N148="znížená",J148,0)</f>
        <v>0</v>
      </c>
      <c r="BG148" s="146">
        <f>IF(N148="zákl. prenesená",J148,0)</f>
        <v>0</v>
      </c>
      <c r="BH148" s="146">
        <f>IF(N148="zníž. prenesená",J148,0)</f>
        <v>0</v>
      </c>
      <c r="BI148" s="146">
        <f>IF(N148="nulová",J148,0)</f>
        <v>0</v>
      </c>
      <c r="BJ148" s="14" t="s">
        <v>103</v>
      </c>
      <c r="BK148" s="146">
        <f>ROUND(I148*H148,2)</f>
        <v>0</v>
      </c>
      <c r="BL148" s="14" t="s">
        <v>111</v>
      </c>
      <c r="BM148" s="145" t="s">
        <v>224</v>
      </c>
    </row>
    <row r="149" spans="1:65" s="2" customFormat="1" ht="24" customHeight="1">
      <c r="A149" s="26"/>
      <c r="B149" s="133"/>
      <c r="C149" s="134" t="s">
        <v>225</v>
      </c>
      <c r="D149" s="134" t="s">
        <v>107</v>
      </c>
      <c r="E149" s="135" t="s">
        <v>226</v>
      </c>
      <c r="F149" s="136" t="s">
        <v>227</v>
      </c>
      <c r="G149" s="137" t="s">
        <v>277</v>
      </c>
      <c r="H149" s="138">
        <v>1</v>
      </c>
      <c r="I149" s="161"/>
      <c r="J149" s="139">
        <f>ROUND(I149*H149,2)</f>
        <v>0</v>
      </c>
      <c r="K149" s="140"/>
      <c r="L149" s="27"/>
      <c r="M149" s="141" t="s">
        <v>1</v>
      </c>
      <c r="N149" s="142" t="s">
        <v>38</v>
      </c>
      <c r="O149" s="143">
        <v>0</v>
      </c>
      <c r="P149" s="143">
        <f>O149*H149</f>
        <v>0</v>
      </c>
      <c r="Q149" s="143">
        <v>0</v>
      </c>
      <c r="R149" s="143">
        <f>Q149*H149</f>
        <v>0</v>
      </c>
      <c r="S149" s="143">
        <v>0</v>
      </c>
      <c r="T149" s="144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5" t="s">
        <v>111</v>
      </c>
      <c r="AT149" s="145" t="s">
        <v>107</v>
      </c>
      <c r="AU149" s="145" t="s">
        <v>103</v>
      </c>
      <c r="AY149" s="14" t="s">
        <v>104</v>
      </c>
      <c r="BE149" s="146">
        <f>IF(N149="základná",J149,0)</f>
        <v>0</v>
      </c>
      <c r="BF149" s="146">
        <f>IF(N149="znížená",J149,0)</f>
        <v>0</v>
      </c>
      <c r="BG149" s="146">
        <f>IF(N149="zákl. prenesená",J149,0)</f>
        <v>0</v>
      </c>
      <c r="BH149" s="146">
        <f>IF(N149="zníž. prenesená",J149,0)</f>
        <v>0</v>
      </c>
      <c r="BI149" s="146">
        <f>IF(N149="nulová",J149,0)</f>
        <v>0</v>
      </c>
      <c r="BJ149" s="14" t="s">
        <v>103</v>
      </c>
      <c r="BK149" s="146">
        <f>ROUND(I149*H149,2)</f>
        <v>0</v>
      </c>
      <c r="BL149" s="14" t="s">
        <v>111</v>
      </c>
      <c r="BM149" s="145" t="s">
        <v>228</v>
      </c>
    </row>
    <row r="150" spans="1:65" s="12" customFormat="1" ht="22.9" customHeight="1">
      <c r="B150" s="121"/>
      <c r="D150" s="122" t="s">
        <v>71</v>
      </c>
      <c r="E150" s="131" t="s">
        <v>229</v>
      </c>
      <c r="F150" s="131" t="s">
        <v>230</v>
      </c>
      <c r="J150" s="132">
        <f>BK150</f>
        <v>0</v>
      </c>
      <c r="L150" s="121"/>
      <c r="M150" s="125"/>
      <c r="N150" s="126"/>
      <c r="O150" s="126"/>
      <c r="P150" s="127">
        <f>SUM(P151:P154)</f>
        <v>5.7412999999999998</v>
      </c>
      <c r="Q150" s="126"/>
      <c r="R150" s="127">
        <f>SUM(R151:R154)</f>
        <v>5.2100000000000002E-3</v>
      </c>
      <c r="S150" s="126"/>
      <c r="T150" s="128">
        <f>SUM(T151:T154)</f>
        <v>0</v>
      </c>
      <c r="AR150" s="122" t="s">
        <v>103</v>
      </c>
      <c r="AT150" s="129" t="s">
        <v>71</v>
      </c>
      <c r="AU150" s="129" t="s">
        <v>17</v>
      </c>
      <c r="AY150" s="122" t="s">
        <v>104</v>
      </c>
      <c r="BK150" s="130">
        <f>SUM(BK151:BK154)</f>
        <v>0</v>
      </c>
    </row>
    <row r="151" spans="1:65" s="2" customFormat="1" ht="24" customHeight="1">
      <c r="A151" s="26"/>
      <c r="B151" s="133"/>
      <c r="C151" s="134" t="s">
        <v>231</v>
      </c>
      <c r="D151" s="134" t="s">
        <v>107</v>
      </c>
      <c r="E151" s="135" t="s">
        <v>232</v>
      </c>
      <c r="F151" s="136" t="s">
        <v>233</v>
      </c>
      <c r="G151" s="137" t="s">
        <v>234</v>
      </c>
      <c r="H151" s="138">
        <v>5</v>
      </c>
      <c r="I151" s="161"/>
      <c r="J151" s="139">
        <f>ROUND(I151*H151,2)</f>
        <v>0</v>
      </c>
      <c r="K151" s="140"/>
      <c r="L151" s="27"/>
      <c r="M151" s="141" t="s">
        <v>1</v>
      </c>
      <c r="N151" s="142" t="s">
        <v>38</v>
      </c>
      <c r="O151" s="143">
        <v>0.28502</v>
      </c>
      <c r="P151" s="143">
        <f>O151*H151</f>
        <v>1.4251</v>
      </c>
      <c r="Q151" s="143">
        <v>2.5000000000000001E-4</v>
      </c>
      <c r="R151" s="143">
        <f>Q151*H151</f>
        <v>1.25E-3</v>
      </c>
      <c r="S151" s="143">
        <v>0</v>
      </c>
      <c r="T151" s="144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5" t="s">
        <v>111</v>
      </c>
      <c r="AT151" s="145" t="s">
        <v>107</v>
      </c>
      <c r="AU151" s="145" t="s">
        <v>103</v>
      </c>
      <c r="AY151" s="14" t="s">
        <v>104</v>
      </c>
      <c r="BE151" s="146">
        <f>IF(N151="základná",J151,0)</f>
        <v>0</v>
      </c>
      <c r="BF151" s="146">
        <f>IF(N151="znížená",J151,0)</f>
        <v>0</v>
      </c>
      <c r="BG151" s="146">
        <f>IF(N151="zákl. prenesená",J151,0)</f>
        <v>0</v>
      </c>
      <c r="BH151" s="146">
        <f>IF(N151="zníž. prenesená",J151,0)</f>
        <v>0</v>
      </c>
      <c r="BI151" s="146">
        <f>IF(N151="nulová",J151,0)</f>
        <v>0</v>
      </c>
      <c r="BJ151" s="14" t="s">
        <v>103</v>
      </c>
      <c r="BK151" s="146">
        <f>ROUND(I151*H151,2)</f>
        <v>0</v>
      </c>
      <c r="BL151" s="14" t="s">
        <v>111</v>
      </c>
      <c r="BM151" s="145" t="s">
        <v>235</v>
      </c>
    </row>
    <row r="152" spans="1:65" s="2" customFormat="1" ht="24" customHeight="1">
      <c r="A152" s="26"/>
      <c r="B152" s="133"/>
      <c r="C152" s="134" t="s">
        <v>236</v>
      </c>
      <c r="D152" s="134" t="s">
        <v>107</v>
      </c>
      <c r="E152" s="135" t="s">
        <v>237</v>
      </c>
      <c r="F152" s="136" t="s">
        <v>238</v>
      </c>
      <c r="G152" s="137" t="s">
        <v>131</v>
      </c>
      <c r="H152" s="138">
        <v>2</v>
      </c>
      <c r="I152" s="161"/>
      <c r="J152" s="139">
        <f>ROUND(I152*H152,2)</f>
        <v>0</v>
      </c>
      <c r="K152" s="140"/>
      <c r="L152" s="27"/>
      <c r="M152" s="141" t="s">
        <v>1</v>
      </c>
      <c r="N152" s="142" t="s">
        <v>38</v>
      </c>
      <c r="O152" s="143">
        <v>0.111</v>
      </c>
      <c r="P152" s="143">
        <f>O152*H152</f>
        <v>0.222</v>
      </c>
      <c r="Q152" s="143">
        <v>2.2000000000000001E-4</v>
      </c>
      <c r="R152" s="143">
        <f>Q152*H152</f>
        <v>4.4000000000000002E-4</v>
      </c>
      <c r="S152" s="143">
        <v>0</v>
      </c>
      <c r="T152" s="144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5" t="s">
        <v>111</v>
      </c>
      <c r="AT152" s="145" t="s">
        <v>107</v>
      </c>
      <c r="AU152" s="145" t="s">
        <v>103</v>
      </c>
      <c r="AY152" s="14" t="s">
        <v>104</v>
      </c>
      <c r="BE152" s="146">
        <f>IF(N152="základná",J152,0)</f>
        <v>0</v>
      </c>
      <c r="BF152" s="146">
        <f>IF(N152="znížená",J152,0)</f>
        <v>0</v>
      </c>
      <c r="BG152" s="146">
        <f>IF(N152="zákl. prenesená",J152,0)</f>
        <v>0</v>
      </c>
      <c r="BH152" s="146">
        <f>IF(N152="zníž. prenesená",J152,0)</f>
        <v>0</v>
      </c>
      <c r="BI152" s="146">
        <f>IF(N152="nulová",J152,0)</f>
        <v>0</v>
      </c>
      <c r="BJ152" s="14" t="s">
        <v>103</v>
      </c>
      <c r="BK152" s="146">
        <f>ROUND(I152*H152,2)</f>
        <v>0</v>
      </c>
      <c r="BL152" s="14" t="s">
        <v>111</v>
      </c>
      <c r="BM152" s="145" t="s">
        <v>239</v>
      </c>
    </row>
    <row r="153" spans="1:65" s="2" customFormat="1" ht="24" customHeight="1">
      <c r="A153" s="26"/>
      <c r="B153" s="133"/>
      <c r="C153" s="134" t="s">
        <v>137</v>
      </c>
      <c r="D153" s="134" t="s">
        <v>107</v>
      </c>
      <c r="E153" s="135" t="s">
        <v>240</v>
      </c>
      <c r="F153" s="136" t="s">
        <v>241</v>
      </c>
      <c r="G153" s="137" t="s">
        <v>131</v>
      </c>
      <c r="H153" s="138">
        <v>2</v>
      </c>
      <c r="I153" s="161"/>
      <c r="J153" s="139">
        <f>ROUND(I153*H153,2)</f>
        <v>0</v>
      </c>
      <c r="K153" s="140"/>
      <c r="L153" s="27"/>
      <c r="M153" s="141" t="s">
        <v>1</v>
      </c>
      <c r="N153" s="142" t="s">
        <v>38</v>
      </c>
      <c r="O153" s="143">
        <v>2.3E-2</v>
      </c>
      <c r="P153" s="143">
        <f>O153*H153</f>
        <v>4.5999999999999999E-2</v>
      </c>
      <c r="Q153" s="143">
        <v>1.3999999999999999E-4</v>
      </c>
      <c r="R153" s="143">
        <f>Q153*H153</f>
        <v>2.7999999999999998E-4</v>
      </c>
      <c r="S153" s="143">
        <v>0</v>
      </c>
      <c r="T153" s="144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5" t="s">
        <v>111</v>
      </c>
      <c r="AT153" s="145" t="s">
        <v>107</v>
      </c>
      <c r="AU153" s="145" t="s">
        <v>103</v>
      </c>
      <c r="AY153" s="14" t="s">
        <v>104</v>
      </c>
      <c r="BE153" s="146">
        <f>IF(N153="základná",J153,0)</f>
        <v>0</v>
      </c>
      <c r="BF153" s="146">
        <f>IF(N153="znížená",J153,0)</f>
        <v>0</v>
      </c>
      <c r="BG153" s="146">
        <f>IF(N153="zákl. prenesená",J153,0)</f>
        <v>0</v>
      </c>
      <c r="BH153" s="146">
        <f>IF(N153="zníž. prenesená",J153,0)</f>
        <v>0</v>
      </c>
      <c r="BI153" s="146">
        <f>IF(N153="nulová",J153,0)</f>
        <v>0</v>
      </c>
      <c r="BJ153" s="14" t="s">
        <v>103</v>
      </c>
      <c r="BK153" s="146">
        <f>ROUND(I153*H153,2)</f>
        <v>0</v>
      </c>
      <c r="BL153" s="14" t="s">
        <v>111</v>
      </c>
      <c r="BM153" s="145" t="s">
        <v>242</v>
      </c>
    </row>
    <row r="154" spans="1:65" s="2" customFormat="1" ht="24" customHeight="1">
      <c r="A154" s="26"/>
      <c r="B154" s="133"/>
      <c r="C154" s="134" t="s">
        <v>243</v>
      </c>
      <c r="D154" s="134" t="s">
        <v>107</v>
      </c>
      <c r="E154" s="135" t="s">
        <v>244</v>
      </c>
      <c r="F154" s="136" t="s">
        <v>245</v>
      </c>
      <c r="G154" s="137" t="s">
        <v>110</v>
      </c>
      <c r="H154" s="138">
        <v>36</v>
      </c>
      <c r="I154" s="161"/>
      <c r="J154" s="139">
        <f>ROUND(I154*H154,2)</f>
        <v>0</v>
      </c>
      <c r="K154" s="140"/>
      <c r="L154" s="27"/>
      <c r="M154" s="141" t="s">
        <v>1</v>
      </c>
      <c r="N154" s="142" t="s">
        <v>38</v>
      </c>
      <c r="O154" s="143">
        <v>0.11244999999999999</v>
      </c>
      <c r="P154" s="143">
        <f>O154*H154</f>
        <v>4.0481999999999996</v>
      </c>
      <c r="Q154" s="143">
        <v>9.0000000000000006E-5</v>
      </c>
      <c r="R154" s="143">
        <f>Q154*H154</f>
        <v>3.2399999999999998E-3</v>
      </c>
      <c r="S154" s="143">
        <v>0</v>
      </c>
      <c r="T154" s="144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5" t="s">
        <v>111</v>
      </c>
      <c r="AT154" s="145" t="s">
        <v>107</v>
      </c>
      <c r="AU154" s="145" t="s">
        <v>103</v>
      </c>
      <c r="AY154" s="14" t="s">
        <v>104</v>
      </c>
      <c r="BE154" s="146">
        <f>IF(N154="základná",J154,0)</f>
        <v>0</v>
      </c>
      <c r="BF154" s="146">
        <f>IF(N154="znížená",J154,0)</f>
        <v>0</v>
      </c>
      <c r="BG154" s="146">
        <f>IF(N154="zákl. prenesená",J154,0)</f>
        <v>0</v>
      </c>
      <c r="BH154" s="146">
        <f>IF(N154="zníž. prenesená",J154,0)</f>
        <v>0</v>
      </c>
      <c r="BI154" s="146">
        <f>IF(N154="nulová",J154,0)</f>
        <v>0</v>
      </c>
      <c r="BJ154" s="14" t="s">
        <v>103</v>
      </c>
      <c r="BK154" s="146">
        <f>ROUND(I154*H154,2)</f>
        <v>0</v>
      </c>
      <c r="BL154" s="14" t="s">
        <v>111</v>
      </c>
      <c r="BM154" s="145" t="s">
        <v>246</v>
      </c>
    </row>
    <row r="155" spans="1:65" s="12" customFormat="1" ht="25.9" customHeight="1">
      <c r="B155" s="121"/>
      <c r="D155" s="122" t="s">
        <v>71</v>
      </c>
      <c r="E155" s="123" t="s">
        <v>247</v>
      </c>
      <c r="F155" s="123" t="s">
        <v>248</v>
      </c>
      <c r="J155" s="124">
        <f>BK155</f>
        <v>0</v>
      </c>
      <c r="L155" s="121"/>
      <c r="M155" s="125"/>
      <c r="N155" s="126"/>
      <c r="O155" s="126"/>
      <c r="P155" s="127">
        <f>SUM(P156:P161)</f>
        <v>53</v>
      </c>
      <c r="Q155" s="126"/>
      <c r="R155" s="127">
        <f>SUM(R156:R161)</f>
        <v>0</v>
      </c>
      <c r="S155" s="126"/>
      <c r="T155" s="128">
        <f>SUM(T156:T161)</f>
        <v>0</v>
      </c>
      <c r="AR155" s="122" t="s">
        <v>120</v>
      </c>
      <c r="AT155" s="129" t="s">
        <v>71</v>
      </c>
      <c r="AU155" s="129" t="s">
        <v>72</v>
      </c>
      <c r="AY155" s="122" t="s">
        <v>104</v>
      </c>
      <c r="BK155" s="130">
        <f>SUM(BK156:BK161)</f>
        <v>0</v>
      </c>
    </row>
    <row r="156" spans="1:65" s="2" customFormat="1" ht="16.5" customHeight="1">
      <c r="A156" s="26"/>
      <c r="B156" s="133"/>
      <c r="C156" s="134" t="s">
        <v>249</v>
      </c>
      <c r="D156" s="134" t="s">
        <v>107</v>
      </c>
      <c r="E156" s="135" t="s">
        <v>250</v>
      </c>
      <c r="F156" s="136" t="s">
        <v>251</v>
      </c>
      <c r="G156" s="137" t="s">
        <v>252</v>
      </c>
      <c r="H156" s="138">
        <v>8</v>
      </c>
      <c r="I156" s="161"/>
      <c r="J156" s="139">
        <f t="shared" ref="J156:J161" si="10">ROUND(I156*H156,2)</f>
        <v>0</v>
      </c>
      <c r="K156" s="140"/>
      <c r="L156" s="27"/>
      <c r="M156" s="141" t="s">
        <v>1</v>
      </c>
      <c r="N156" s="142" t="s">
        <v>38</v>
      </c>
      <c r="O156" s="143">
        <v>1</v>
      </c>
      <c r="P156" s="143">
        <f t="shared" ref="P156:P161" si="11">O156*H156</f>
        <v>8</v>
      </c>
      <c r="Q156" s="143">
        <v>0</v>
      </c>
      <c r="R156" s="143">
        <f t="shared" ref="R156:R161" si="12">Q156*H156</f>
        <v>0</v>
      </c>
      <c r="S156" s="143">
        <v>0</v>
      </c>
      <c r="T156" s="144">
        <f t="shared" ref="T156:T161" si="13"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5" t="s">
        <v>253</v>
      </c>
      <c r="AT156" s="145" t="s">
        <v>107</v>
      </c>
      <c r="AU156" s="145" t="s">
        <v>17</v>
      </c>
      <c r="AY156" s="14" t="s">
        <v>104</v>
      </c>
      <c r="BE156" s="146">
        <f t="shared" ref="BE156:BE161" si="14">IF(N156="základná",J156,0)</f>
        <v>0</v>
      </c>
      <c r="BF156" s="146">
        <f t="shared" ref="BF156:BF161" si="15">IF(N156="znížená",J156,0)</f>
        <v>0</v>
      </c>
      <c r="BG156" s="146">
        <f t="shared" ref="BG156:BG161" si="16">IF(N156="zákl. prenesená",J156,0)</f>
        <v>0</v>
      </c>
      <c r="BH156" s="146">
        <f t="shared" ref="BH156:BH161" si="17">IF(N156="zníž. prenesená",J156,0)</f>
        <v>0</v>
      </c>
      <c r="BI156" s="146">
        <f t="shared" ref="BI156:BI161" si="18">IF(N156="nulová",J156,0)</f>
        <v>0</v>
      </c>
      <c r="BJ156" s="14" t="s">
        <v>103</v>
      </c>
      <c r="BK156" s="146">
        <f t="shared" ref="BK156:BK161" si="19">ROUND(I156*H156,2)</f>
        <v>0</v>
      </c>
      <c r="BL156" s="14" t="s">
        <v>253</v>
      </c>
      <c r="BM156" s="145" t="s">
        <v>254</v>
      </c>
    </row>
    <row r="157" spans="1:65" s="2" customFormat="1" ht="16.5" customHeight="1">
      <c r="A157" s="26"/>
      <c r="B157" s="133"/>
      <c r="C157" s="134" t="s">
        <v>255</v>
      </c>
      <c r="D157" s="134" t="s">
        <v>107</v>
      </c>
      <c r="E157" s="135" t="s">
        <v>256</v>
      </c>
      <c r="F157" s="136" t="s">
        <v>257</v>
      </c>
      <c r="G157" s="137" t="s">
        <v>252</v>
      </c>
      <c r="H157" s="138">
        <v>6</v>
      </c>
      <c r="I157" s="161"/>
      <c r="J157" s="139">
        <f t="shared" si="10"/>
        <v>0</v>
      </c>
      <c r="K157" s="140"/>
      <c r="L157" s="27"/>
      <c r="M157" s="141" t="s">
        <v>1</v>
      </c>
      <c r="N157" s="142" t="s">
        <v>38</v>
      </c>
      <c r="O157" s="143">
        <v>1</v>
      </c>
      <c r="P157" s="143">
        <f t="shared" si="11"/>
        <v>6</v>
      </c>
      <c r="Q157" s="143">
        <v>0</v>
      </c>
      <c r="R157" s="143">
        <f t="shared" si="12"/>
        <v>0</v>
      </c>
      <c r="S157" s="143">
        <v>0</v>
      </c>
      <c r="T157" s="144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5" t="s">
        <v>253</v>
      </c>
      <c r="AT157" s="145" t="s">
        <v>107</v>
      </c>
      <c r="AU157" s="145" t="s">
        <v>17</v>
      </c>
      <c r="AY157" s="14" t="s">
        <v>104</v>
      </c>
      <c r="BE157" s="146">
        <f t="shared" si="14"/>
        <v>0</v>
      </c>
      <c r="BF157" s="146">
        <f t="shared" si="15"/>
        <v>0</v>
      </c>
      <c r="BG157" s="146">
        <f t="shared" si="16"/>
        <v>0</v>
      </c>
      <c r="BH157" s="146">
        <f t="shared" si="17"/>
        <v>0</v>
      </c>
      <c r="BI157" s="146">
        <f t="shared" si="18"/>
        <v>0</v>
      </c>
      <c r="BJ157" s="14" t="s">
        <v>103</v>
      </c>
      <c r="BK157" s="146">
        <f t="shared" si="19"/>
        <v>0</v>
      </c>
      <c r="BL157" s="14" t="s">
        <v>253</v>
      </c>
      <c r="BM157" s="145" t="s">
        <v>258</v>
      </c>
    </row>
    <row r="158" spans="1:65" s="2" customFormat="1" ht="16.5" customHeight="1">
      <c r="A158" s="26"/>
      <c r="B158" s="133"/>
      <c r="C158" s="134" t="s">
        <v>259</v>
      </c>
      <c r="D158" s="134" t="s">
        <v>107</v>
      </c>
      <c r="E158" s="135" t="s">
        <v>260</v>
      </c>
      <c r="F158" s="136" t="s">
        <v>261</v>
      </c>
      <c r="G158" s="137" t="s">
        <v>252</v>
      </c>
      <c r="H158" s="138">
        <v>6</v>
      </c>
      <c r="I158" s="161"/>
      <c r="J158" s="139">
        <f t="shared" si="10"/>
        <v>0</v>
      </c>
      <c r="K158" s="140"/>
      <c r="L158" s="27"/>
      <c r="M158" s="141" t="s">
        <v>1</v>
      </c>
      <c r="N158" s="142" t="s">
        <v>38</v>
      </c>
      <c r="O158" s="143">
        <v>1</v>
      </c>
      <c r="P158" s="143">
        <f t="shared" si="11"/>
        <v>6</v>
      </c>
      <c r="Q158" s="143">
        <v>0</v>
      </c>
      <c r="R158" s="143">
        <f t="shared" si="12"/>
        <v>0</v>
      </c>
      <c r="S158" s="143">
        <v>0</v>
      </c>
      <c r="T158" s="144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5" t="s">
        <v>253</v>
      </c>
      <c r="AT158" s="145" t="s">
        <v>107</v>
      </c>
      <c r="AU158" s="145" t="s">
        <v>17</v>
      </c>
      <c r="AY158" s="14" t="s">
        <v>104</v>
      </c>
      <c r="BE158" s="146">
        <f t="shared" si="14"/>
        <v>0</v>
      </c>
      <c r="BF158" s="146">
        <f t="shared" si="15"/>
        <v>0</v>
      </c>
      <c r="BG158" s="146">
        <f t="shared" si="16"/>
        <v>0</v>
      </c>
      <c r="BH158" s="146">
        <f t="shared" si="17"/>
        <v>0</v>
      </c>
      <c r="BI158" s="146">
        <f t="shared" si="18"/>
        <v>0</v>
      </c>
      <c r="BJ158" s="14" t="s">
        <v>103</v>
      </c>
      <c r="BK158" s="146">
        <f t="shared" si="19"/>
        <v>0</v>
      </c>
      <c r="BL158" s="14" t="s">
        <v>253</v>
      </c>
      <c r="BM158" s="145" t="s">
        <v>262</v>
      </c>
    </row>
    <row r="159" spans="1:65" s="2" customFormat="1" ht="16.5" customHeight="1">
      <c r="A159" s="26"/>
      <c r="B159" s="133"/>
      <c r="C159" s="134" t="s">
        <v>263</v>
      </c>
      <c r="D159" s="134" t="s">
        <v>107</v>
      </c>
      <c r="E159" s="135" t="s">
        <v>264</v>
      </c>
      <c r="F159" s="136" t="s">
        <v>265</v>
      </c>
      <c r="G159" s="137" t="s">
        <v>252</v>
      </c>
      <c r="H159" s="138">
        <v>8</v>
      </c>
      <c r="I159" s="161"/>
      <c r="J159" s="139">
        <f t="shared" si="10"/>
        <v>0</v>
      </c>
      <c r="K159" s="140"/>
      <c r="L159" s="27"/>
      <c r="M159" s="141" t="s">
        <v>1</v>
      </c>
      <c r="N159" s="142" t="s">
        <v>38</v>
      </c>
      <c r="O159" s="143">
        <v>1</v>
      </c>
      <c r="P159" s="143">
        <f t="shared" si="11"/>
        <v>8</v>
      </c>
      <c r="Q159" s="143">
        <v>0</v>
      </c>
      <c r="R159" s="143">
        <f t="shared" si="12"/>
        <v>0</v>
      </c>
      <c r="S159" s="143">
        <v>0</v>
      </c>
      <c r="T159" s="144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5" t="s">
        <v>253</v>
      </c>
      <c r="AT159" s="145" t="s">
        <v>107</v>
      </c>
      <c r="AU159" s="145" t="s">
        <v>17</v>
      </c>
      <c r="AY159" s="14" t="s">
        <v>104</v>
      </c>
      <c r="BE159" s="146">
        <f t="shared" si="14"/>
        <v>0</v>
      </c>
      <c r="BF159" s="146">
        <f t="shared" si="15"/>
        <v>0</v>
      </c>
      <c r="BG159" s="146">
        <f t="shared" si="16"/>
        <v>0</v>
      </c>
      <c r="BH159" s="146">
        <f t="shared" si="17"/>
        <v>0</v>
      </c>
      <c r="BI159" s="146">
        <f t="shared" si="18"/>
        <v>0</v>
      </c>
      <c r="BJ159" s="14" t="s">
        <v>103</v>
      </c>
      <c r="BK159" s="146">
        <f t="shared" si="19"/>
        <v>0</v>
      </c>
      <c r="BL159" s="14" t="s">
        <v>253</v>
      </c>
      <c r="BM159" s="145" t="s">
        <v>266</v>
      </c>
    </row>
    <row r="160" spans="1:65" s="2" customFormat="1" ht="24" customHeight="1">
      <c r="A160" s="26"/>
      <c r="B160" s="133"/>
      <c r="C160" s="134" t="s">
        <v>267</v>
      </c>
      <c r="D160" s="134" t="s">
        <v>107</v>
      </c>
      <c r="E160" s="135" t="s">
        <v>268</v>
      </c>
      <c r="F160" s="136" t="s">
        <v>269</v>
      </c>
      <c r="G160" s="137" t="s">
        <v>142</v>
      </c>
      <c r="H160" s="138">
        <v>1</v>
      </c>
      <c r="I160" s="161"/>
      <c r="J160" s="139">
        <f t="shared" si="10"/>
        <v>0</v>
      </c>
      <c r="K160" s="140"/>
      <c r="L160" s="27"/>
      <c r="M160" s="141" t="s">
        <v>1</v>
      </c>
      <c r="N160" s="142" t="s">
        <v>38</v>
      </c>
      <c r="O160" s="143">
        <v>1</v>
      </c>
      <c r="P160" s="143">
        <f t="shared" si="11"/>
        <v>1</v>
      </c>
      <c r="Q160" s="143">
        <v>0</v>
      </c>
      <c r="R160" s="143">
        <f t="shared" si="12"/>
        <v>0</v>
      </c>
      <c r="S160" s="143">
        <v>0</v>
      </c>
      <c r="T160" s="144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5" t="s">
        <v>253</v>
      </c>
      <c r="AT160" s="145" t="s">
        <v>107</v>
      </c>
      <c r="AU160" s="145" t="s">
        <v>17</v>
      </c>
      <c r="AY160" s="14" t="s">
        <v>104</v>
      </c>
      <c r="BE160" s="146">
        <f t="shared" si="14"/>
        <v>0</v>
      </c>
      <c r="BF160" s="146">
        <f t="shared" si="15"/>
        <v>0</v>
      </c>
      <c r="BG160" s="146">
        <f t="shared" si="16"/>
        <v>0</v>
      </c>
      <c r="BH160" s="146">
        <f t="shared" si="17"/>
        <v>0</v>
      </c>
      <c r="BI160" s="146">
        <f t="shared" si="18"/>
        <v>0</v>
      </c>
      <c r="BJ160" s="14" t="s">
        <v>103</v>
      </c>
      <c r="BK160" s="146">
        <f t="shared" si="19"/>
        <v>0</v>
      </c>
      <c r="BL160" s="14" t="s">
        <v>253</v>
      </c>
      <c r="BM160" s="145" t="s">
        <v>270</v>
      </c>
    </row>
    <row r="161" spans="1:65" s="2" customFormat="1" ht="16.5" customHeight="1">
      <c r="A161" s="26"/>
      <c r="B161" s="133"/>
      <c r="C161" s="134" t="s">
        <v>271</v>
      </c>
      <c r="D161" s="134" t="s">
        <v>107</v>
      </c>
      <c r="E161" s="135" t="s">
        <v>272</v>
      </c>
      <c r="F161" s="136" t="s">
        <v>273</v>
      </c>
      <c r="G161" s="137" t="s">
        <v>274</v>
      </c>
      <c r="H161" s="138">
        <v>24</v>
      </c>
      <c r="I161" s="161"/>
      <c r="J161" s="139">
        <f t="shared" si="10"/>
        <v>0</v>
      </c>
      <c r="K161" s="140"/>
      <c r="L161" s="27"/>
      <c r="M161" s="157" t="s">
        <v>1</v>
      </c>
      <c r="N161" s="158" t="s">
        <v>38</v>
      </c>
      <c r="O161" s="159">
        <v>1</v>
      </c>
      <c r="P161" s="159">
        <f t="shared" si="11"/>
        <v>24</v>
      </c>
      <c r="Q161" s="159">
        <v>0</v>
      </c>
      <c r="R161" s="159">
        <f t="shared" si="12"/>
        <v>0</v>
      </c>
      <c r="S161" s="159">
        <v>0</v>
      </c>
      <c r="T161" s="160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5" t="s">
        <v>253</v>
      </c>
      <c r="AT161" s="145" t="s">
        <v>107</v>
      </c>
      <c r="AU161" s="145" t="s">
        <v>17</v>
      </c>
      <c r="AY161" s="14" t="s">
        <v>104</v>
      </c>
      <c r="BE161" s="146">
        <f t="shared" si="14"/>
        <v>0</v>
      </c>
      <c r="BF161" s="146">
        <f t="shared" si="15"/>
        <v>0</v>
      </c>
      <c r="BG161" s="146">
        <f t="shared" si="16"/>
        <v>0</v>
      </c>
      <c r="BH161" s="146">
        <f t="shared" si="17"/>
        <v>0</v>
      </c>
      <c r="BI161" s="146">
        <f t="shared" si="18"/>
        <v>0</v>
      </c>
      <c r="BJ161" s="14" t="s">
        <v>103</v>
      </c>
      <c r="BK161" s="146">
        <f t="shared" si="19"/>
        <v>0</v>
      </c>
      <c r="BL161" s="14" t="s">
        <v>253</v>
      </c>
      <c r="BM161" s="145" t="s">
        <v>275</v>
      </c>
    </row>
    <row r="162" spans="1:65" s="2" customFormat="1" ht="6.95" customHeight="1">
      <c r="A162" s="26"/>
      <c r="B162" s="41"/>
      <c r="C162" s="42"/>
      <c r="D162" s="42"/>
      <c r="E162" s="42"/>
      <c r="F162" s="42"/>
      <c r="G162" s="42"/>
      <c r="H162" s="42"/>
      <c r="I162" s="42"/>
      <c r="J162" s="42"/>
      <c r="K162" s="42"/>
      <c r="L162" s="27"/>
      <c r="M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</sheetData>
  <autoFilter ref="C116:K161"/>
  <mergeCells count="6">
    <mergeCell ref="E109:H109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899 - Rekonštrukcia plyno...</vt:lpstr>
      <vt:lpstr>'899 - Rekonštrukcia plyno...'!Názvy_tlače</vt:lpstr>
      <vt:lpstr>'Rekapitulácia stavby'!Názvy_tlače</vt:lpstr>
      <vt:lpstr>'899 - Rekonštrukcia plyno...'!Oblasť_tlače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cp:lastModifiedBy>User</cp:lastModifiedBy>
  <dcterms:created xsi:type="dcterms:W3CDTF">2019-12-27T08:37:31Z</dcterms:created>
  <dcterms:modified xsi:type="dcterms:W3CDTF">2020-04-23T14:10:52Z</dcterms:modified>
</cp:coreProperties>
</file>